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https://sigaantenado.sharepoint.com/sites/eaf/Documentos Compartilhados/EAF/Rede Privativa/22_01 RFP Infraestrutura de Rede/Aditivo POP/"/>
    </mc:Choice>
  </mc:AlternateContent>
  <xr:revisionPtr revIDLastSave="1203" documentId="8_{7A2DECA3-E1AB-4419-8A1B-58AD3E6D9D53}" xr6:coauthVersionLast="47" xr6:coauthVersionMax="47" xr10:uidLastSave="{D5F8A985-586A-40B7-9687-85E40AD9637F}"/>
  <bookViews>
    <workbookView xWindow="-108" yWindow="-108" windowWidth="23256" windowHeight="12456" tabRatio="348" firstSheet="1" activeTab="1" xr2:uid="{77207160-9104-4BF5-97E1-4B481848228B}"/>
  </bookViews>
  <sheets>
    <sheet name="Proposta_Comercial (2)" sheetId="7" state="hidden" r:id="rId1"/>
    <sheet name="Proposta_Comercial" sheetId="5" r:id="rId2"/>
    <sheet name="LPU" sheetId="6"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4" i="5" l="1"/>
  <c r="G80" i="6"/>
  <c r="G81" i="6" s="1"/>
  <c r="G51" i="6"/>
  <c r="G52" i="6"/>
  <c r="G100" i="6"/>
  <c r="G101" i="6" s="1"/>
  <c r="G87" i="6"/>
  <c r="G91" i="6"/>
  <c r="G90" i="6"/>
  <c r="G89" i="6"/>
  <c r="G88" i="6"/>
  <c r="G73" i="6"/>
  <c r="G74" i="6" s="1"/>
  <c r="G59" i="6"/>
  <c r="G60" i="6"/>
  <c r="G61" i="6"/>
  <c r="G62" i="6"/>
  <c r="G63" i="6"/>
  <c r="G64" i="6"/>
  <c r="G65" i="6"/>
  <c r="G66" i="6"/>
  <c r="G58" i="6"/>
  <c r="G45" i="6"/>
  <c r="G46" i="6" s="1"/>
  <c r="G19" i="6"/>
  <c r="E14" i="6"/>
  <c r="G14" i="6" s="1"/>
  <c r="E15" i="6"/>
  <c r="G15" i="6" s="1"/>
  <c r="E16" i="6"/>
  <c r="G16" i="6" s="1"/>
  <c r="E17" i="6"/>
  <c r="G17" i="6" s="1"/>
  <c r="E18" i="6"/>
  <c r="G18" i="6" s="1"/>
  <c r="E19" i="6"/>
  <c r="E20" i="6"/>
  <c r="G20" i="6" s="1"/>
  <c r="E21" i="6"/>
  <c r="G21" i="6" s="1"/>
  <c r="E22" i="6"/>
  <c r="G22" i="6" s="1"/>
  <c r="E23" i="6"/>
  <c r="G23" i="6" s="1"/>
  <c r="E24" i="6"/>
  <c r="G24" i="6" s="1"/>
  <c r="E25" i="6"/>
  <c r="G25" i="6" s="1"/>
  <c r="E26" i="6"/>
  <c r="G26" i="6" s="1"/>
  <c r="E27" i="6"/>
  <c r="G27" i="6" s="1"/>
  <c r="E28" i="6"/>
  <c r="G28" i="6" s="1"/>
  <c r="E29" i="6"/>
  <c r="G29" i="6" s="1"/>
  <c r="E30" i="6"/>
  <c r="G30" i="6" s="1"/>
  <c r="E31" i="6"/>
  <c r="G31" i="6" s="1"/>
  <c r="E32" i="6"/>
  <c r="G32" i="6" s="1"/>
  <c r="E33" i="6"/>
  <c r="G33" i="6" s="1"/>
  <c r="E34" i="6"/>
  <c r="G34" i="6" s="1"/>
  <c r="E35" i="6"/>
  <c r="G35" i="6" s="1"/>
  <c r="E36" i="6"/>
  <c r="G36" i="6" s="1"/>
  <c r="E37" i="6"/>
  <c r="G37" i="6" s="1"/>
  <c r="E38" i="6"/>
  <c r="G38" i="6" s="1"/>
  <c r="E39" i="6"/>
  <c r="G39" i="6" s="1"/>
  <c r="E13" i="6"/>
  <c r="G13" i="6" s="1"/>
  <c r="H62" i="5"/>
  <c r="H63" i="5"/>
  <c r="H65" i="5"/>
  <c r="H61" i="5"/>
  <c r="H58" i="5"/>
  <c r="H59" i="5" s="1"/>
  <c r="H55" i="5"/>
  <c r="H54" i="5"/>
  <c r="H53" i="5"/>
  <c r="H52" i="5"/>
  <c r="H51" i="5"/>
  <c r="H31" i="5"/>
  <c r="H43" i="5"/>
  <c r="H42" i="5"/>
  <c r="H41" i="5"/>
  <c r="H44" i="5" s="1"/>
  <c r="H38" i="5"/>
  <c r="H39" i="5" s="1"/>
  <c r="H35" i="5"/>
  <c r="H34" i="5"/>
  <c r="H33" i="5"/>
  <c r="H32" i="5"/>
  <c r="H21" i="5"/>
  <c r="H23" i="5"/>
  <c r="H22" i="5"/>
  <c r="H24" i="5" s="1"/>
  <c r="H18" i="5"/>
  <c r="H19" i="5" s="1"/>
  <c r="H12" i="5"/>
  <c r="H13" i="5"/>
  <c r="H14" i="5"/>
  <c r="H15" i="5"/>
  <c r="H11" i="5"/>
  <c r="E92" i="6"/>
  <c r="H56" i="5" l="1"/>
  <c r="H66" i="5"/>
  <c r="H68" i="5" s="1"/>
  <c r="H16" i="5"/>
  <c r="H26" i="5" s="1"/>
  <c r="H36" i="5"/>
  <c r="H46" i="5" s="1"/>
  <c r="G53" i="6"/>
  <c r="G92" i="6"/>
  <c r="G67" i="6"/>
  <c r="G40" i="6"/>
  <c r="H70" i="5" l="1"/>
  <c r="G103" i="6"/>
  <c r="H71" i="5" s="1"/>
  <c r="G107" i="7"/>
  <c r="G93" i="7"/>
  <c r="G67" i="7"/>
  <c r="H74" i="5" l="1"/>
</calcChain>
</file>

<file path=xl/sharedStrings.xml><?xml version="1.0" encoding="utf-8"?>
<sst xmlns="http://schemas.openxmlformats.org/spreadsheetml/2006/main" count="549" uniqueCount="231">
  <si>
    <t>Feature 2</t>
  </si>
  <si>
    <t>Feature 1</t>
  </si>
  <si>
    <t>Item</t>
  </si>
  <si>
    <t>Valores com Impostos</t>
  </si>
  <si>
    <t>Serviços Operacionais</t>
  </si>
  <si>
    <t>Descrição</t>
  </si>
  <si>
    <t>Garantia</t>
  </si>
  <si>
    <t>Treinamento</t>
  </si>
  <si>
    <t>Operação assistida</t>
  </si>
  <si>
    <t>Total</t>
  </si>
  <si>
    <t>LPU - Lista de Preços Unitários</t>
  </si>
  <si>
    <t>Sobressalentes</t>
  </si>
  <si>
    <t>Qtde</t>
  </si>
  <si>
    <t>2. Valores dos Serviços Operacionais</t>
  </si>
  <si>
    <t>3. Valores dos Sobressalentes</t>
  </si>
  <si>
    <t>A PROPONENTE deverá fornecer os valores como CAPEX conforme as especificações e os periodos estimados na RFP.</t>
  </si>
  <si>
    <t>1 . A PROPONENTE deverá apresentar sua proposta em BRL (R$) com faturamento no Brasil, com todos os impostos incluídos.</t>
  </si>
  <si>
    <t>Sobressalentes - Conforme especificação do item 3.43. do "Anexo A – Requisitos Rede Privativa do Governo – RAN".</t>
  </si>
  <si>
    <t>A PROPONENTE deverá informar a quantidade e o tipo de equipamento na oferta.</t>
  </si>
  <si>
    <t>5. Valores Opcionais</t>
  </si>
  <si>
    <t>Valores Opcionais das Features (Incluir todas as Features separadamente)</t>
  </si>
  <si>
    <t>Serviços de Suporte</t>
  </si>
  <si>
    <t>Garantia e Serviço de troca de sobressalentes, , conforme item 8 da  "Rede Privativa de Governo (RFP) - Core EPC _ IMS e RAN"</t>
  </si>
  <si>
    <t>Suporte conforme requerimento mínimo da RFP, informado na tabela 1 da "Rede Privativa de Governo (RFP) - Core EPC _ IMS e RAN"</t>
  </si>
  <si>
    <t>Descrição do sobressalente 1</t>
  </si>
  <si>
    <t>Descrição do sobressalente 2</t>
  </si>
  <si>
    <t>Treinamento em todos os elementos e funcionalidades da solução, capacitando a EAF, conforme o item 3.44 do Anexo A</t>
  </si>
  <si>
    <t>12 meses em regime de 8x5, conforme o item 3.45 do Anexo A – Requisitos Rede Privativa do Governo – RAN</t>
  </si>
  <si>
    <t>6. Valores Opcionais de Gabinete e Baterias</t>
  </si>
  <si>
    <t>Valores Opcionais de Gabinete e Baterias</t>
  </si>
  <si>
    <t>Gabinetes</t>
  </si>
  <si>
    <t xml:space="preserve">Baterias </t>
  </si>
  <si>
    <t>standard - 8 horas de autonomia</t>
  </si>
  <si>
    <t xml:space="preserve">antifurto - 8 horas de autonomia </t>
  </si>
  <si>
    <t>A PROPONENTE deverá apresentar valores para futuras expansões, incluindo solução completa com HW e serviços.</t>
  </si>
  <si>
    <t>7. Valores Opcionais Anti Vandalismo</t>
  </si>
  <si>
    <t>Gradil</t>
  </si>
  <si>
    <t>gradil externo com grau G10</t>
  </si>
  <si>
    <t>Valores Opcionais Anti Vandalismo</t>
  </si>
  <si>
    <t>A PROPONENTE deverá apresentar valor para gradil anti vandalismo para uso em sites em localidades críticas.</t>
  </si>
  <si>
    <t>Para acomodar baterias para até 8 horas de autonomia adicionais ao sites existentes</t>
  </si>
  <si>
    <t>standard - 4 horas de autonomia</t>
  </si>
  <si>
    <t xml:space="preserve">antifurto - 4 horas de autonomia </t>
  </si>
  <si>
    <t>Treinamentos 1</t>
  </si>
  <si>
    <t>Treinamentos 2</t>
  </si>
  <si>
    <t>Todas as Features consideradas como Valores Opcionais no "Anexo B – SOC" deverão ser incluidas na Tabela abaixo, caso a Feature seja considerada como básica pela PROPONENTE o valor deverá ser zero.</t>
  </si>
  <si>
    <t>Carrier Aggregation (Implementação Futura)</t>
  </si>
  <si>
    <t>Features Massive IoT</t>
  </si>
  <si>
    <t xml:space="preserve">Anexo D - Proposta Comercial </t>
  </si>
  <si>
    <t>1. Rack fechado no padrão 19 a 23” com 44U úteis com portas perfuradas</t>
  </si>
  <si>
    <t>Bancos de baterias de lítio;</t>
  </si>
  <si>
    <t>PDU (Power Distribution Unit) para Racks 19”.</t>
  </si>
  <si>
    <t>Sistema de Telemetria;</t>
  </si>
  <si>
    <t>Nobreak de 5KVA;</t>
  </si>
  <si>
    <t>FCC com Sistemas Retificadores Chaveados em Alta Frequência;</t>
  </si>
  <si>
    <t>Patch-Panel;</t>
  </si>
  <si>
    <t>Cabeamento Estruturado CAT6 Conectorizado;</t>
  </si>
  <si>
    <t>Tomadas AC;</t>
  </si>
  <si>
    <t>Régua de Tomadas AC.</t>
  </si>
  <si>
    <t>Soluções</t>
  </si>
  <si>
    <t xml:space="preserve">Rack para equipamentos de telecomunicações </t>
  </si>
  <si>
    <t xml:space="preserve">44U úteis com portas perfuradas (até 70% de vazão), largura útil interna de 23”. </t>
  </si>
  <si>
    <t>Rack para equipamentos de serviços</t>
  </si>
  <si>
    <t xml:space="preserve">44U úteis com portas perfuradas (até 70% de vazão), largura útil interna de 19”. </t>
  </si>
  <si>
    <t>Sistema Elétrico</t>
  </si>
  <si>
    <t>QDCA (Quadro de Distribuição de Corrente Alternada);</t>
  </si>
  <si>
    <t>QTM (Quadro de Transferência Manual);</t>
  </si>
  <si>
    <t>Sistema de CFTV</t>
  </si>
  <si>
    <t>Sistema de CFTV, conforme descrito no Anexo B item 4.11</t>
  </si>
  <si>
    <t xml:space="preserve">Projeto Infraestrutura </t>
  </si>
  <si>
    <t xml:space="preserve">Projeto Infraestrutura, conforme descrito no Anexo B item 4.2 </t>
  </si>
  <si>
    <t>Iluminação dos ambientes interno</t>
  </si>
  <si>
    <t>Iluminação dos ambientes interno ou externo, conforme Anexo B itens(4.8.1, 4.8.2, 4.8.4, 4.8.5, 4.8.6 e 4.8.8.</t>
  </si>
  <si>
    <t>Integração de sistemas de monitoração de infraestrutura ao NOC Telebras</t>
  </si>
  <si>
    <t xml:space="preserve">Integração de sistemas de monitoração de infraestrutura ao NOC Telebras, conforme descrito no Anexo B item 4.12 </t>
  </si>
  <si>
    <t>Subtotal</t>
  </si>
  <si>
    <t>Total da Solução</t>
  </si>
  <si>
    <t>2. Rack fechado no padrão 19 a 23” com 44u úteis com condicionador de ar acoplado (ambiente interno)</t>
  </si>
  <si>
    <t xml:space="preserve">44U úteis com condicionador de ar, largura útil interna de 23”. </t>
  </si>
  <si>
    <t xml:space="preserve">44U úteis com condicionador de ar, largura útil interna de 19”. </t>
  </si>
  <si>
    <t xml:space="preserve">Gabinete para equipamentos de telecomunicações </t>
  </si>
  <si>
    <t>Gabinete para equipamentos de serviços</t>
  </si>
  <si>
    <t>Impermeabilização</t>
  </si>
  <si>
    <t>Gradil antivandalismo para proteção de gabinete outdoor</t>
  </si>
  <si>
    <t xml:space="preserve">Anexo </t>
  </si>
  <si>
    <t>A</t>
  </si>
  <si>
    <t>Sistema de Telemetria</t>
  </si>
  <si>
    <t>FCC</t>
  </si>
  <si>
    <t>Bancos de baterias de lítio</t>
  </si>
  <si>
    <t>B</t>
  </si>
  <si>
    <t>4.2</t>
  </si>
  <si>
    <t>Projeto Infraestrutura: PPI e PDI</t>
  </si>
  <si>
    <t>4.4</t>
  </si>
  <si>
    <t>4.5</t>
  </si>
  <si>
    <t>4.6</t>
  </si>
  <si>
    <t>4.7</t>
  </si>
  <si>
    <t>Anexo</t>
  </si>
  <si>
    <t>4.8</t>
  </si>
  <si>
    <t>4.11</t>
  </si>
  <si>
    <t>4.12</t>
  </si>
  <si>
    <t>2. Todos os elementos relacionados na proposta deverão estar conforme os Padrões e Especificações do Anexo A e B.</t>
  </si>
  <si>
    <t>4. Para adequação da infraestrutura os valores serão cotados como LPU.</t>
  </si>
  <si>
    <t>4.3.    Adequação da Infraestrutura para passagem dos cabos, elétricos, fibra óptica e CATV.</t>
  </si>
  <si>
    <t>Unidade</t>
  </si>
  <si>
    <t>Quantidade Estimada</t>
  </si>
  <si>
    <t>m</t>
  </si>
  <si>
    <t>4.3.5</t>
  </si>
  <si>
    <t>4.3.6</t>
  </si>
  <si>
    <t>Fornecimento e instalação de eletroduto rígido PVC de 3" com todas as conexões necessárias.</t>
  </si>
  <si>
    <t>Fornecimento e instalação de Sealtube 2" com todas as conexões necessárias.</t>
  </si>
  <si>
    <t>Fornecimento e instalação de Sealtube 3" com todas as conexões necessárias.</t>
  </si>
  <si>
    <t>Fornecimento e instalação de eletroduto corrugado de PVC (kanaflex) flexível 2" com todas as conexões necessárias.</t>
  </si>
  <si>
    <t>Fornecimento e instalação de eletroduto corrugado de PVC (kanaflex) flexível 3" com todas as conexões necessárias.</t>
  </si>
  <si>
    <t>Fornecimento e instalação de caixa tipo condulete para eletroduto rosqueado, com corpo e tampa em alumínio fundido, parafusos em aço inox, junta de vedação em PVC flexível para qualquer diâmetro de eletroduto.</t>
  </si>
  <si>
    <t>Fornecimento e instalação de cordoalha de cobre, 16 mm², inclusive terminais.</t>
  </si>
  <si>
    <t>Fornecimento e instalação de cordoalha de cobre, 50 mm², inclusive terminais.</t>
  </si>
  <si>
    <t>Fornecimento e instalação de cabo de cobre flexível, PVC, 750V, 16mm², inclusive terminais.</t>
  </si>
  <si>
    <t>Fornecimento e instalação de cabo de cobre flexível, PVC, 750V, 25mm², inclusive terminais.</t>
  </si>
  <si>
    <t>Fornecimento e instalação de cabo de cobre flexível, PVC, 750V, 35mm², inclusive terminais.</t>
  </si>
  <si>
    <t>Fornecimento e instalação de cabo de cobre flexível, PVC, 750V, 50mm², inclusive terminais.</t>
  </si>
  <si>
    <t>Fornecimento e instalação de cabo de cobre flexível, PVC, 750V, 70mm², inclusive terminais.</t>
  </si>
  <si>
    <t>Fornecimento e instalação de conector de compressão padrão "FCI" para esteiramentos, cabos, hastes, cabo com cabos, em torres.</t>
  </si>
  <si>
    <t>Fornecimento e instalação de eletroduto rígido PVC de 2" com todas as conexões necessárias.</t>
  </si>
  <si>
    <t>Fornecimento e instalação de cabo de cobre flexível tipo PP 3 x 2,5mm² isolamento 750V, inclusive terminais.</t>
  </si>
  <si>
    <t>Fornecimento e instalação de cordoalha de cobre, 25 mm², inclusive terminais.</t>
  </si>
  <si>
    <t>Fornecimento e instalação de haste de aço revestida com cobre 5/8" (16mm x 2.400mm).</t>
  </si>
  <si>
    <t>Perfilados metálicos 38mm x 38mm</t>
  </si>
  <si>
    <t>Todos os itens abaixo deverão estar conforme os Padrões e Especificações do  item 4.3</t>
  </si>
  <si>
    <t>4.3.2</t>
  </si>
  <si>
    <t>4.3.10.5</t>
  </si>
  <si>
    <t>4.3.10.6</t>
  </si>
  <si>
    <t>4.3.10.7</t>
  </si>
  <si>
    <t>4.3.10.8</t>
  </si>
  <si>
    <t>4.3.10.9</t>
  </si>
  <si>
    <t>4.3.10.10</t>
  </si>
  <si>
    <t>4.3.10.11</t>
  </si>
  <si>
    <t>4.3.10.12</t>
  </si>
  <si>
    <t>4.3.10.13</t>
  </si>
  <si>
    <t>4.3.10.14</t>
  </si>
  <si>
    <t>4.3.10.15</t>
  </si>
  <si>
    <t>4.3.10.16</t>
  </si>
  <si>
    <t>4.3.10.17</t>
  </si>
  <si>
    <t>4.3.10.18</t>
  </si>
  <si>
    <t>4.3.10.19</t>
  </si>
  <si>
    <t>4.3.10.20</t>
  </si>
  <si>
    <t>4.3.10.21</t>
  </si>
  <si>
    <t>4.3.10.22</t>
  </si>
  <si>
    <t>2. A PROPONENTE deverá fornecer os preços para todas soluções com serviços e materiais incluidos.</t>
  </si>
  <si>
    <t>4.9.  Itens Diversos</t>
  </si>
  <si>
    <t>4.9.1.</t>
  </si>
  <si>
    <t>Remoção de porta, inclusive ferragens e alisar (unidade).</t>
  </si>
  <si>
    <t>4.9.2.</t>
  </si>
  <si>
    <t>Fornecer e instalar forro de gesso acartonado estruturado. Com todos os materiais necessários (m2).</t>
  </si>
  <si>
    <t>4.9.3.</t>
  </si>
  <si>
    <t>Retirada de forro de gesso (m2).</t>
  </si>
  <si>
    <t>4.9.4.</t>
  </si>
  <si>
    <t>Alvenaria em tijolo cerâmico furado, 10cm x 20cm x 20cm, assentados com argamassa mista cimento, areia e saibro, espessura 15cm, para fechamento de vão de porta retirada ou construção de paredes. As paredes deverão ser preparadas e pintadas com tinta convencional, conforme padrão no local de construção (m2).</t>
  </si>
  <si>
    <t>4.9.5.</t>
  </si>
  <si>
    <t>Chapisco 1:3 (cimento: areia) (m2).</t>
  </si>
  <si>
    <t>4.9.6.</t>
  </si>
  <si>
    <t>Reboco liso a colher com acabamento alisado com desempenadeira com a superfície inteiramente lisa e uniforme (m2).</t>
  </si>
  <si>
    <t>4.9.7.</t>
  </si>
  <si>
    <t>Fornecimento e assentamento de porta em madeira padrão, nas dimensões 80cm x 210cm, inclusive ferragens, aduela e alisar. As portas deverão ser pintadas ou envernizadas. As fechaduras serão de cilindro, com maçanetas tipo alavanca, de acabamento cromado. A fechadura deverá ser de fabricação nacional de marca reconhecida no mercado da construção civil como de qualidade superior (unidade).</t>
  </si>
  <si>
    <t>4.9.8.</t>
  </si>
  <si>
    <t>Fornecimento e assentamento de porta metálica padrão estruturadas em ferro tipo tubo metálico, com paredes 1,65mm, nas dimensões 80cm x 210cm, inclusive ferragens, aduela e alisar. As portas deverão ser pintadas conforme padrão do local. As fechaduras serão de cilindro, com maçanetas tipo alavanca, de acabamento cromado. A fechadura deverá ser de fabricação nacional de marca reconhecida no mercado da construção civil como de qualidade superior (unidade).</t>
  </si>
  <si>
    <t>4.9.9.</t>
  </si>
  <si>
    <t>Parede dry-wall, resistente ao fogo, com espessura total de pelo menos 125mm, deverá ser composta por placas de gesso acartonado com espessura de 12 mm, com isolamento acústico em lã de rocha espessura de 50mm. As paredes deverão ser preparadas e pintadas com tintas convencionais, conforme local, ou seja. Deverá estar incluso todas as ferragens e materiais necessários para instalação (m2)</t>
  </si>
  <si>
    <t>m²</t>
  </si>
  <si>
    <t>un</t>
  </si>
  <si>
    <t>4.10.    Climatização do Ambiente interno</t>
  </si>
  <si>
    <t>4.10</t>
  </si>
  <si>
    <t>Climatização do Ambiente interno</t>
  </si>
  <si>
    <t>Todos os subitens deverão estar conforme os Padrões e Especificações do  item 4.10</t>
  </si>
  <si>
    <t>Base de concreto para apoio de gabinetes outdoor</t>
  </si>
  <si>
    <t>4.7.    Gradil antivandalismo para proteção de gabinete outdoor.</t>
  </si>
  <si>
    <t>Solução 1 - Rack fechado no padrão 19 a 23” com 40U úteis com portas perfuradas (Ambientes Indoor com Climatização existente ou não)</t>
  </si>
  <si>
    <t>Solução 3. Gabinete  fechado no padrão 19 a 23” com 40U úteis com condicionador de ar acoplado (Ambiente outdoor)</t>
  </si>
  <si>
    <t>Solução 2. Rack fechado no padrão 19 a 23” com 40U úteis com condicionador de ar acoplado (Ambiente indoor)</t>
  </si>
  <si>
    <t>Iluminação do ambiente externo, conforme Anexo B itens(4.8.3, 4.8.4, 4.8.5, 4.8.6 e 4.8.8.</t>
  </si>
  <si>
    <t>Iluminação do ambiente interno, conforme Anexo B itens(4.8.1, 4.8.2, 4.8.4, 4.8.5, 4.8.6 e 4.8.8.</t>
  </si>
  <si>
    <t>40U úteis com portas perfuradas (até 70% de vazão)</t>
  </si>
  <si>
    <t>QDCA (Quadro de Distribuição de Corrente Alternada) + Mastro de 4 polegadas;</t>
  </si>
  <si>
    <t>Base de concreto para apoio de gabinetes</t>
  </si>
  <si>
    <t>4.6.</t>
  </si>
  <si>
    <t>Sistema de proteção elétrica</t>
  </si>
  <si>
    <t>40U úteis com de condicionador de ar</t>
  </si>
  <si>
    <t>Valor Unitário com Impostos</t>
  </si>
  <si>
    <t>Valor Total com Impostos</t>
  </si>
  <si>
    <t>4.13</t>
  </si>
  <si>
    <t>4.12.    Instalação dos Gabinetes/Rack.</t>
  </si>
  <si>
    <t>Instalação dos Gabinetes/Rack - Região Centro-Oeste</t>
  </si>
  <si>
    <t>Instalação dos Gabinetes/Rack - Região Nordeste</t>
  </si>
  <si>
    <t>Instalação dos Gabinetes/Rack - Região Norte</t>
  </si>
  <si>
    <t>Instalação dos Gabinetes/Rack - Região Sudeste</t>
  </si>
  <si>
    <t>Instalação dos Gabinetes/Rack - Região Sul</t>
  </si>
  <si>
    <t>4.14</t>
  </si>
  <si>
    <t>4.15</t>
  </si>
  <si>
    <t>4.16</t>
  </si>
  <si>
    <t>Considerar valores por região.</t>
  </si>
  <si>
    <t>Anexo A - Especificação Técnica para abrigar os Equipamentos Instalados em Ambientes Interno e Externo</t>
  </si>
  <si>
    <t>11.    QTM (Quadro de Transferência Manual).</t>
  </si>
  <si>
    <t>Fornecimento do quadro com os elementos, como: chave comutadora, tomada steck, disjuntores, barramento, etc.</t>
  </si>
  <si>
    <t>3. A PROPONENTE deverá apresentar proposta para as três soluções com o serviço de instalação incluido para as 26 capitais e no Distrito Federal.</t>
  </si>
  <si>
    <t>Total da Solução 1</t>
  </si>
  <si>
    <t>Total da Solução 2</t>
  </si>
  <si>
    <t>Total da Solução 3</t>
  </si>
  <si>
    <t>Subtotal 4.3. </t>
  </si>
  <si>
    <t>Subtotal 4.7.  </t>
  </si>
  <si>
    <t>Subtotal 4.9.</t>
  </si>
  <si>
    <t>Subtotal 4.10.</t>
  </si>
  <si>
    <t>Subtotal 4.12.</t>
  </si>
  <si>
    <t>Subtotal 11.</t>
  </si>
  <si>
    <t>4.8.   Iluminação dos ambientes interno ou externo</t>
  </si>
  <si>
    <t>Subtotal 4.8.  </t>
  </si>
  <si>
    <t>4.11.    Sistema de CFTV</t>
  </si>
  <si>
    <t>Subtotal 4.11.</t>
  </si>
  <si>
    <t xml:space="preserve">Integração de sistemas de monitoração de infraestrutura ao NOC Telebras, conforme descrito no Anexo B item 4.13 </t>
  </si>
  <si>
    <t>Total da Solução para os abrigos dos equipamentos para as 26 capitais e no Distrito Federal</t>
  </si>
  <si>
    <t>Total Geral do Projeto</t>
  </si>
  <si>
    <t>Total das Adequações de infraestrutura Básica Civil para as 26 capitais e no Distrito Federal</t>
  </si>
  <si>
    <t>Bancos de baterias de lítio com autonomia de 4 horas;</t>
  </si>
  <si>
    <t>Anexo B - Especificações Técnicas de Infraestrutura Básica Civil</t>
  </si>
  <si>
    <t>Fornecimento e instalação de Eletrocalhas 200mm</t>
  </si>
  <si>
    <t>Fornecimento e instalação de Eletrocalhas 300mm</t>
  </si>
  <si>
    <t>Fornecimento e instalação de Eletrocalhas 400mm</t>
  </si>
  <si>
    <t>Fornecimento e instalação de Eletrocalhas 600mm</t>
  </si>
  <si>
    <t>Fornecimento e instalação de Esteiras 200mm</t>
  </si>
  <si>
    <t>Fornecimento e instalação de Esteiras 300mm</t>
  </si>
  <si>
    <t>Fornecimento e instalação de Esteiras 400mm</t>
  </si>
  <si>
    <t>Fornecimento e instalação de Esteiras 600mm</t>
  </si>
  <si>
    <t>Valor da Garantia - Totalizando o Prazo de 36 meses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</si>
</sst>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quot;R$&quot;\ #,##0.00;\-&quot;R$&quot;\ #,##0.00"/>
    <numFmt numFmtId="44" formatCode="_-&quot;R$&quot;\ * #,##0.00_-;\-&quot;R$&quot;\ * #,##0.00_-;_-&quot;R$&quot;\ * &quot;-&quot;??_-;_-@_-"/>
    <numFmt numFmtId="164" formatCode="&quot;R$&quot;\ #,##0.00"/>
  </numFmts>
  <fonts count="16" x14ac:knownFonts="1">
    <font>
      <sz val="11"/>
      <color theme="1"/>
      <name val="Calibri"/>
      <family val="2"/>
      <scheme val="minor"/>
    </font>
    <font>
      <sz val="8"/>
      <name val="Calibri"/>
      <family val="2"/>
      <scheme val="minor"/>
    </font>
    <font>
      <sz val="10"/>
      <color rgb="FFFFFFFF"/>
      <name val="Century Gothic"/>
      <family val="2"/>
    </font>
    <font>
      <sz val="16"/>
      <color theme="1"/>
      <name val="Calibri"/>
      <family val="2"/>
      <scheme val="minor"/>
    </font>
    <font>
      <b/>
      <sz val="22"/>
      <color theme="1"/>
      <name val="Calibri"/>
      <family val="2"/>
      <scheme val="minor"/>
    </font>
    <font>
      <sz val="10"/>
      <color theme="1"/>
      <name val="Century Gothic"/>
      <family val="2"/>
    </font>
    <font>
      <b/>
      <sz val="22"/>
      <color theme="1"/>
      <name val="Century Gothic"/>
      <family val="2"/>
    </font>
    <font>
      <b/>
      <sz val="10"/>
      <color theme="1"/>
      <name val="Century Gothic"/>
      <family val="2"/>
    </font>
    <font>
      <sz val="9"/>
      <color rgb="FFFFFFFF"/>
      <name val="Century Gothic"/>
      <family val="2"/>
    </font>
    <font>
      <sz val="10"/>
      <name val="Century Gothic"/>
      <family val="2"/>
    </font>
    <font>
      <sz val="10"/>
      <color theme="1" tint="4.9989318521683403E-2"/>
      <name val="Century Gothic"/>
      <family val="2"/>
    </font>
    <font>
      <sz val="11"/>
      <name val="Calibri"/>
      <family val="2"/>
      <scheme val="minor"/>
    </font>
    <font>
      <i/>
      <sz val="10"/>
      <color theme="1"/>
      <name val="Century Gothic"/>
      <family val="2"/>
    </font>
    <font>
      <i/>
      <sz val="11"/>
      <color theme="1"/>
      <name val="Calibri"/>
      <family val="2"/>
      <scheme val="minor"/>
    </font>
    <font>
      <b/>
      <i/>
      <u/>
      <sz val="11"/>
      <color theme="1"/>
      <name val="Calibri"/>
      <family val="2"/>
      <scheme val="minor"/>
    </font>
    <font>
      <b/>
      <sz val="14"/>
      <color theme="1"/>
      <name val="Calibri"/>
      <family val="2"/>
      <scheme val="minor"/>
    </font>
  </fonts>
  <fills count="4">
    <fill>
      <patternFill patternType="none"/>
    </fill>
    <fill>
      <patternFill patternType="gray125"/>
    </fill>
    <fill>
      <patternFill patternType="solid">
        <fgColor theme="4"/>
        <bgColor indexed="64"/>
      </patternFill>
    </fill>
    <fill>
      <patternFill patternType="solid">
        <fgColor theme="4" tint="0.79998168889431442"/>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right/>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bottom style="medium">
        <color indexed="64"/>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style="thin">
        <color auto="1"/>
      </left>
      <right style="thin">
        <color auto="1"/>
      </right>
      <top style="thin">
        <color auto="1"/>
      </top>
      <bottom style="medium">
        <color indexed="64"/>
      </bottom>
      <diagonal/>
    </border>
    <border>
      <left/>
      <right/>
      <top/>
      <bottom style="thin">
        <color auto="1"/>
      </bottom>
      <diagonal/>
    </border>
    <border>
      <left/>
      <right/>
      <top style="thin">
        <color auto="1"/>
      </top>
      <bottom/>
      <diagonal/>
    </border>
    <border>
      <left/>
      <right style="thin">
        <color auto="1"/>
      </right>
      <top style="thin">
        <color auto="1"/>
      </top>
      <bottom/>
      <diagonal/>
    </border>
  </borders>
  <cellStyleXfs count="1">
    <xf numFmtId="0" fontId="0" fillId="0" borderId="0"/>
  </cellStyleXfs>
  <cellXfs count="125">
    <xf numFmtId="0" fontId="0" fillId="0" borderId="0" xfId="0"/>
    <xf numFmtId="0" fontId="5" fillId="0" borderId="5" xfId="0" applyFont="1" applyBorder="1" applyAlignment="1" applyProtection="1">
      <alignment horizontal="center"/>
      <protection locked="0"/>
    </xf>
    <xf numFmtId="0" fontId="5" fillId="0" borderId="4" xfId="0" applyFont="1" applyBorder="1" applyProtection="1">
      <protection locked="0"/>
    </xf>
    <xf numFmtId="0" fontId="5" fillId="0" borderId="2" xfId="0" applyFont="1" applyBorder="1" applyProtection="1">
      <protection locked="0"/>
    </xf>
    <xf numFmtId="0" fontId="5" fillId="0" borderId="3" xfId="0" applyFont="1" applyBorder="1" applyProtection="1">
      <protection locked="0"/>
    </xf>
    <xf numFmtId="44" fontId="5" fillId="0" borderId="6" xfId="0" applyNumberFormat="1" applyFont="1" applyBorder="1" applyProtection="1">
      <protection locked="0"/>
    </xf>
    <xf numFmtId="0" fontId="5" fillId="0" borderId="14" xfId="0" applyFont="1" applyBorder="1" applyAlignment="1" applyProtection="1">
      <alignment horizontal="center"/>
      <protection locked="0"/>
    </xf>
    <xf numFmtId="0" fontId="3" fillId="0" borderId="0" xfId="0" applyFont="1" applyAlignment="1">
      <alignment horizontal="left"/>
    </xf>
    <xf numFmtId="0" fontId="0" fillId="0" borderId="0" xfId="0" applyAlignment="1">
      <alignment horizontal="left"/>
    </xf>
    <xf numFmtId="0" fontId="0" fillId="0" borderId="0" xfId="0" applyAlignment="1">
      <alignment horizontal="center"/>
    </xf>
    <xf numFmtId="0" fontId="0" fillId="0" borderId="1" xfId="0" applyBorder="1" applyAlignment="1">
      <alignment horizontal="center"/>
    </xf>
    <xf numFmtId="0" fontId="0" fillId="0" borderId="0" xfId="0" applyAlignment="1">
      <alignment horizontal="center" wrapText="1"/>
    </xf>
    <xf numFmtId="0" fontId="4" fillId="0" borderId="0" xfId="0" applyFont="1"/>
    <xf numFmtId="0" fontId="7" fillId="0" borderId="0" xfId="0" applyFont="1" applyAlignment="1">
      <alignment horizontal="left"/>
    </xf>
    <xf numFmtId="0" fontId="5" fillId="0" borderId="0" xfId="0" applyFont="1" applyAlignment="1">
      <alignment horizontal="center"/>
    </xf>
    <xf numFmtId="0" fontId="5" fillId="0" borderId="0" xfId="0" applyFont="1" applyAlignment="1">
      <alignment horizontal="left"/>
    </xf>
    <xf numFmtId="0" fontId="5" fillId="0" borderId="0" xfId="0" applyFont="1"/>
    <xf numFmtId="0" fontId="8" fillId="2" borderId="5"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6" xfId="0" applyFont="1" applyFill="1" applyBorder="1" applyAlignment="1">
      <alignment horizontal="center" vertical="center"/>
    </xf>
    <xf numFmtId="0" fontId="5" fillId="0" borderId="5" xfId="0" applyFont="1" applyBorder="1" applyAlignment="1">
      <alignment horizontal="center"/>
    </xf>
    <xf numFmtId="0" fontId="5" fillId="0" borderId="1" xfId="0" applyFont="1" applyBorder="1" applyAlignment="1">
      <alignment horizontal="center"/>
    </xf>
    <xf numFmtId="0" fontId="5" fillId="3" borderId="7" xfId="0" applyFont="1" applyFill="1" applyBorder="1" applyAlignment="1">
      <alignment horizontal="center"/>
    </xf>
    <xf numFmtId="0" fontId="5" fillId="0" borderId="8" xfId="0" applyFont="1" applyBorder="1"/>
    <xf numFmtId="44" fontId="5" fillId="3" borderId="9" xfId="0" applyNumberFormat="1" applyFont="1" applyFill="1" applyBorder="1"/>
    <xf numFmtId="0" fontId="7" fillId="0" borderId="0" xfId="0" applyFont="1"/>
    <xf numFmtId="0" fontId="5" fillId="3" borderId="13" xfId="0" applyFont="1" applyFill="1" applyBorder="1" applyAlignment="1">
      <alignment horizontal="center"/>
    </xf>
    <xf numFmtId="0" fontId="8" fillId="2" borderId="14" xfId="0" applyFont="1" applyFill="1" applyBorder="1" applyAlignment="1">
      <alignment horizontal="center" vertical="center"/>
    </xf>
    <xf numFmtId="0" fontId="5" fillId="3" borderId="15" xfId="0" applyFont="1" applyFill="1" applyBorder="1" applyAlignment="1">
      <alignment horizontal="center"/>
    </xf>
    <xf numFmtId="0" fontId="5" fillId="0" borderId="2" xfId="0" applyFont="1" applyBorder="1" applyAlignment="1" applyProtection="1">
      <alignment horizontal="left"/>
      <protection locked="0"/>
    </xf>
    <xf numFmtId="0" fontId="5" fillId="0" borderId="4" xfId="0" applyFont="1" applyBorder="1" applyAlignment="1" applyProtection="1">
      <alignment horizontal="left"/>
      <protection locked="0"/>
    </xf>
    <xf numFmtId="0" fontId="5" fillId="0" borderId="3" xfId="0" applyFont="1" applyBorder="1" applyAlignment="1" applyProtection="1">
      <alignment horizontal="left"/>
      <protection locked="0"/>
    </xf>
    <xf numFmtId="7" fontId="5" fillId="0" borderId="6" xfId="0" applyNumberFormat="1" applyFont="1" applyBorder="1" applyProtection="1">
      <protection locked="0"/>
    </xf>
    <xf numFmtId="0" fontId="0" fillId="0" borderId="0" xfId="0" applyAlignment="1">
      <alignment horizontal="left" wrapText="1"/>
    </xf>
    <xf numFmtId="0" fontId="6" fillId="0" borderId="0" xfId="0" applyFont="1" applyAlignment="1">
      <alignment horizontal="center"/>
    </xf>
    <xf numFmtId="0" fontId="5" fillId="0" borderId="0" xfId="0" applyFont="1" applyAlignment="1">
      <alignment horizontal="left" wrapText="1"/>
    </xf>
    <xf numFmtId="0" fontId="5" fillId="0" borderId="1" xfId="0" applyFont="1" applyBorder="1" applyAlignment="1">
      <alignment horizontal="left"/>
    </xf>
    <xf numFmtId="0" fontId="5" fillId="0" borderId="1" xfId="0" applyFont="1" applyBorder="1" applyAlignment="1">
      <alignment horizontal="left" vertical="center"/>
    </xf>
    <xf numFmtId="0" fontId="5" fillId="0" borderId="17" xfId="0" applyFont="1" applyBorder="1" applyAlignment="1">
      <alignment horizontal="left"/>
    </xf>
    <xf numFmtId="0" fontId="5" fillId="0" borderId="17" xfId="0" applyFont="1" applyBorder="1" applyAlignment="1">
      <alignment horizontal="center"/>
    </xf>
    <xf numFmtId="0" fontId="5" fillId="0" borderId="1" xfId="0" applyFont="1" applyBorder="1" applyAlignment="1">
      <alignment horizontal="left" wrapText="1"/>
    </xf>
    <xf numFmtId="0" fontId="5" fillId="0" borderId="1" xfId="0" applyFont="1" applyBorder="1" applyAlignment="1">
      <alignment horizontal="center" vertical="center"/>
    </xf>
    <xf numFmtId="0" fontId="5" fillId="0" borderId="1" xfId="0" applyFont="1" applyBorder="1" applyAlignment="1">
      <alignment horizontal="left" vertical="center" wrapText="1"/>
    </xf>
    <xf numFmtId="0" fontId="5" fillId="0" borderId="17" xfId="0" applyFont="1" applyBorder="1" applyAlignment="1">
      <alignment vertical="center"/>
    </xf>
    <xf numFmtId="0" fontId="5" fillId="0" borderId="18" xfId="0" applyFont="1" applyBorder="1" applyAlignment="1">
      <alignment vertical="center"/>
    </xf>
    <xf numFmtId="0" fontId="5" fillId="0" borderId="18" xfId="0" applyFont="1" applyBorder="1" applyAlignment="1">
      <alignment horizontal="center"/>
    </xf>
    <xf numFmtId="0" fontId="5" fillId="0" borderId="18" xfId="0" applyFont="1" applyBorder="1" applyAlignment="1">
      <alignment horizontal="right"/>
    </xf>
    <xf numFmtId="0" fontId="5" fillId="0" borderId="0" xfId="0" applyFont="1" applyAlignment="1">
      <alignment horizontal="right"/>
    </xf>
    <xf numFmtId="44" fontId="5" fillId="0" borderId="1" xfId="0" applyNumberFormat="1" applyFont="1" applyBorder="1"/>
    <xf numFmtId="0" fontId="5" fillId="0" borderId="18" xfId="0" applyFont="1" applyBorder="1" applyAlignment="1">
      <alignment vertical="center" wrapText="1"/>
    </xf>
    <xf numFmtId="0" fontId="0" fillId="0" borderId="0" xfId="0" applyAlignment="1">
      <alignment wrapText="1"/>
    </xf>
    <xf numFmtId="0" fontId="8" fillId="2" borderId="5" xfId="0" applyFont="1" applyFill="1" applyBorder="1" applyAlignment="1">
      <alignment horizontal="center" vertical="center" wrapText="1"/>
    </xf>
    <xf numFmtId="0" fontId="5" fillId="0" borderId="1" xfId="0" applyFont="1" applyBorder="1" applyAlignment="1">
      <alignment vertical="center" wrapText="1"/>
    </xf>
    <xf numFmtId="0" fontId="5" fillId="0" borderId="17" xfId="0" applyFont="1" applyBorder="1" applyAlignment="1">
      <alignment vertical="center" wrapText="1"/>
    </xf>
    <xf numFmtId="0" fontId="5" fillId="0" borderId="0" xfId="0" applyFont="1" applyAlignment="1">
      <alignment horizontal="center" wrapText="1"/>
    </xf>
    <xf numFmtId="0" fontId="0" fillId="0" borderId="1" xfId="0" applyBorder="1" applyAlignment="1">
      <alignment horizontal="center" vertical="center"/>
    </xf>
    <xf numFmtId="0" fontId="6" fillId="0" borderId="0" xfId="0" applyFont="1"/>
    <xf numFmtId="0" fontId="3" fillId="0" borderId="0" xfId="0" applyFont="1" applyAlignment="1">
      <alignment horizontal="left" wrapText="1"/>
    </xf>
    <xf numFmtId="0" fontId="8" fillId="2" borderId="1" xfId="0" applyFont="1" applyFill="1" applyBorder="1" applyAlignment="1">
      <alignment horizontal="center" vertical="center" wrapText="1"/>
    </xf>
    <xf numFmtId="0" fontId="0" fillId="0" borderId="1" xfId="0" applyBorder="1" applyAlignment="1">
      <alignment horizontal="center" wrapText="1"/>
    </xf>
    <xf numFmtId="0" fontId="0" fillId="0" borderId="1" xfId="0" applyBorder="1" applyAlignment="1">
      <alignment horizontal="left" wrapText="1"/>
    </xf>
    <xf numFmtId="0" fontId="0" fillId="0" borderId="1" xfId="0" applyBorder="1" applyAlignment="1">
      <alignment vertical="center" wrapText="1"/>
    </xf>
    <xf numFmtId="0" fontId="0" fillId="0" borderId="1" xfId="0" applyBorder="1" applyAlignment="1">
      <alignment horizontal="left" vertical="center" wrapText="1"/>
    </xf>
    <xf numFmtId="0" fontId="11" fillId="0" borderId="1" xfId="0" applyFont="1" applyBorder="1" applyAlignment="1">
      <alignment horizontal="left" wrapText="1"/>
    </xf>
    <xf numFmtId="164" fontId="5" fillId="0" borderId="1" xfId="0" applyNumberFormat="1" applyFont="1" applyBorder="1" applyAlignment="1">
      <alignment horizontal="center"/>
    </xf>
    <xf numFmtId="164" fontId="5" fillId="0" borderId="1" xfId="0" applyNumberFormat="1" applyFont="1" applyBorder="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0" fontId="5" fillId="0" borderId="0" xfId="0" applyFont="1" applyAlignment="1">
      <alignment horizontal="center" vertical="center"/>
    </xf>
    <xf numFmtId="164" fontId="0" fillId="0" borderId="1" xfId="0" applyNumberFormat="1" applyBorder="1" applyAlignment="1">
      <alignment horizontal="center" vertical="center"/>
    </xf>
    <xf numFmtId="164" fontId="0" fillId="0" borderId="1" xfId="0" applyNumberFormat="1" applyBorder="1" applyAlignment="1">
      <alignment horizontal="center"/>
    </xf>
    <xf numFmtId="0" fontId="5" fillId="0" borderId="0" xfId="0" applyFont="1" applyAlignment="1">
      <alignment vertical="center" wrapText="1"/>
    </xf>
    <xf numFmtId="0" fontId="5" fillId="0" borderId="1" xfId="0" applyFont="1" applyBorder="1" applyAlignment="1">
      <alignment horizontal="center" vertical="center" wrapText="1"/>
    </xf>
    <xf numFmtId="0" fontId="0" fillId="0" borderId="0" xfId="0" applyAlignment="1">
      <alignment horizontal="left" vertical="center"/>
    </xf>
    <xf numFmtId="0" fontId="5" fillId="0" borderId="18" xfId="0" applyFont="1" applyBorder="1" applyAlignment="1">
      <alignment horizontal="center" vertical="center"/>
    </xf>
    <xf numFmtId="0" fontId="5" fillId="0" borderId="17" xfId="0" applyFont="1" applyBorder="1" applyAlignment="1">
      <alignment horizontal="center" vertical="center"/>
    </xf>
    <xf numFmtId="0" fontId="0" fillId="0" borderId="0" xfId="0" applyAlignment="1">
      <alignment vertical="center"/>
    </xf>
    <xf numFmtId="0" fontId="5" fillId="0" borderId="0" xfId="0" applyFont="1" applyAlignment="1">
      <alignment vertical="center"/>
    </xf>
    <xf numFmtId="0" fontId="6" fillId="0" borderId="0" xfId="0" applyFont="1" applyAlignment="1" applyProtection="1">
      <alignment horizontal="center" vertical="center"/>
      <protection locked="0"/>
    </xf>
    <xf numFmtId="0" fontId="0" fillId="0" borderId="0" xfId="0" applyAlignment="1" applyProtection="1">
      <alignment horizontal="center" vertical="center"/>
      <protection locked="0"/>
    </xf>
    <xf numFmtId="0" fontId="5" fillId="0" borderId="0" xfId="0" applyFont="1" applyAlignment="1" applyProtection="1">
      <alignment horizontal="center" vertical="center"/>
      <protection locked="0"/>
    </xf>
    <xf numFmtId="0" fontId="8" fillId="2" borderId="1" xfId="0" applyFont="1" applyFill="1" applyBorder="1" applyAlignment="1" applyProtection="1">
      <alignment horizontal="center" vertical="center"/>
      <protection locked="0"/>
    </xf>
    <xf numFmtId="0" fontId="5" fillId="0" borderId="1" xfId="0" applyFont="1" applyBorder="1" applyAlignment="1" applyProtection="1">
      <alignment horizontal="center" vertical="center"/>
      <protection locked="0"/>
    </xf>
    <xf numFmtId="0" fontId="5" fillId="0" borderId="18" xfId="0" applyFont="1" applyBorder="1" applyAlignment="1" applyProtection="1">
      <alignment horizontal="right" vertical="center"/>
      <protection locked="0"/>
    </xf>
    <xf numFmtId="0" fontId="5" fillId="0" borderId="0" xfId="0" applyFont="1" applyAlignment="1" applyProtection="1">
      <alignment horizontal="right" vertical="center"/>
      <protection locked="0"/>
    </xf>
    <xf numFmtId="0" fontId="5" fillId="0" borderId="17" xfId="0" applyFont="1" applyBorder="1" applyAlignment="1" applyProtection="1">
      <alignment horizontal="center" vertical="center"/>
      <protection locked="0"/>
    </xf>
    <xf numFmtId="0" fontId="5" fillId="0" borderId="19" xfId="0" applyFont="1" applyBorder="1" applyAlignment="1" applyProtection="1">
      <alignment horizontal="right" vertical="center"/>
      <protection locked="0"/>
    </xf>
    <xf numFmtId="0" fontId="5" fillId="0" borderId="18" xfId="0" applyFont="1" applyBorder="1" applyAlignment="1" applyProtection="1">
      <alignment horizontal="center" vertical="center"/>
      <protection locked="0"/>
    </xf>
    <xf numFmtId="0" fontId="12" fillId="0" borderId="0" xfId="0" applyFont="1" applyAlignment="1" applyProtection="1">
      <alignment horizontal="right" vertical="center"/>
      <protection locked="0"/>
    </xf>
    <xf numFmtId="0" fontId="13" fillId="0" borderId="0" xfId="0" applyFont="1" applyAlignment="1" applyProtection="1">
      <alignment horizontal="right" vertical="center"/>
      <protection locked="0"/>
    </xf>
    <xf numFmtId="0" fontId="0" fillId="0" borderId="1" xfId="0" applyBorder="1" applyAlignment="1" applyProtection="1">
      <alignment horizontal="center"/>
      <protection locked="0"/>
    </xf>
    <xf numFmtId="0" fontId="5" fillId="0" borderId="18" xfId="0" applyFont="1" applyBorder="1" applyAlignment="1" applyProtection="1">
      <alignment horizontal="right"/>
      <protection locked="0"/>
    </xf>
    <xf numFmtId="0" fontId="5" fillId="0" borderId="0" xfId="0" applyFont="1" applyAlignment="1" applyProtection="1">
      <alignment horizontal="right"/>
      <protection locked="0"/>
    </xf>
    <xf numFmtId="0" fontId="0" fillId="0" borderId="0" xfId="0" applyAlignment="1" applyProtection="1">
      <alignment horizontal="center"/>
      <protection locked="0"/>
    </xf>
    <xf numFmtId="0" fontId="5" fillId="0" borderId="1" xfId="0" applyFont="1" applyBorder="1" applyAlignment="1" applyProtection="1">
      <alignment horizontal="center"/>
      <protection locked="0"/>
    </xf>
    <xf numFmtId="0" fontId="0" fillId="0" borderId="1" xfId="0" applyBorder="1" applyAlignment="1" applyProtection="1">
      <alignment horizontal="center" vertical="center"/>
      <protection locked="0"/>
    </xf>
    <xf numFmtId="164" fontId="0" fillId="0" borderId="0" xfId="0" applyNumberFormat="1" applyAlignment="1">
      <alignment horizontal="center" vertical="center"/>
    </xf>
    <xf numFmtId="0" fontId="14" fillId="0" borderId="0" xfId="0" applyFont="1" applyAlignment="1" applyProtection="1">
      <alignment horizontal="right" vertical="center"/>
      <protection locked="0"/>
    </xf>
    <xf numFmtId="0" fontId="15" fillId="0" borderId="0" xfId="0" applyFont="1" applyAlignment="1" applyProtection="1">
      <alignment horizontal="center" vertical="center"/>
      <protection locked="0"/>
    </xf>
    <xf numFmtId="164" fontId="15" fillId="0" borderId="0" xfId="0" applyNumberFormat="1" applyFont="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2" xfId="0" applyFont="1" applyFill="1" applyBorder="1" applyAlignment="1">
      <alignment horizontal="center" vertical="center"/>
    </xf>
    <xf numFmtId="0" fontId="6" fillId="0" borderId="0" xfId="0" applyFont="1" applyAlignment="1">
      <alignment horizontal="center"/>
    </xf>
    <xf numFmtId="0" fontId="5" fillId="0" borderId="1" xfId="0" applyFont="1" applyBorder="1" applyAlignment="1">
      <alignment vertical="center"/>
    </xf>
    <xf numFmtId="0" fontId="5" fillId="0" borderId="1" xfId="0" applyFont="1" applyBorder="1" applyAlignment="1">
      <alignment horizontal="left" vertical="center"/>
    </xf>
    <xf numFmtId="0" fontId="8" fillId="2" borderId="2"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3" xfId="0" applyFont="1" applyFill="1" applyBorder="1" applyAlignment="1">
      <alignment horizontal="center" vertical="center"/>
    </xf>
    <xf numFmtId="0" fontId="5" fillId="0" borderId="2" xfId="0" applyFont="1" applyBorder="1"/>
    <xf numFmtId="0" fontId="5" fillId="0" borderId="4" xfId="0" applyFont="1" applyBorder="1"/>
    <xf numFmtId="0" fontId="5" fillId="0" borderId="3" xfId="0" applyFont="1" applyBorder="1"/>
    <xf numFmtId="0" fontId="9" fillId="0" borderId="2" xfId="0" applyFont="1" applyBorder="1"/>
    <xf numFmtId="0" fontId="9" fillId="0" borderId="4" xfId="0" applyFont="1" applyBorder="1"/>
    <xf numFmtId="0" fontId="9" fillId="0" borderId="3" xfId="0" applyFont="1" applyBorder="1"/>
    <xf numFmtId="0" fontId="5" fillId="0" borderId="1" xfId="0" applyFont="1" applyBorder="1" applyAlignment="1" applyProtection="1">
      <alignment horizontal="left"/>
      <protection locked="0"/>
    </xf>
    <xf numFmtId="0" fontId="5" fillId="0" borderId="2" xfId="0" applyFont="1" applyBorder="1" applyProtection="1">
      <protection locked="0"/>
    </xf>
    <xf numFmtId="0" fontId="5" fillId="0" borderId="4" xfId="0" applyFont="1" applyBorder="1" applyProtection="1">
      <protection locked="0"/>
    </xf>
    <xf numFmtId="0" fontId="5" fillId="0" borderId="3" xfId="0" applyFont="1" applyBorder="1" applyProtection="1">
      <protection locked="0"/>
    </xf>
    <xf numFmtId="0" fontId="10" fillId="0" borderId="0" xfId="0" applyFont="1" applyAlignment="1">
      <alignment vertical="top" wrapText="1"/>
    </xf>
    <xf numFmtId="0" fontId="8" fillId="2" borderId="1" xfId="0" applyFont="1" applyFill="1" applyBorder="1" applyAlignment="1">
      <alignment horizontal="center" vertical="center"/>
    </xf>
    <xf numFmtId="0" fontId="5" fillId="0" borderId="1" xfId="0" applyFont="1" applyBorder="1" applyProtection="1">
      <protection locked="0"/>
    </xf>
    <xf numFmtId="0" fontId="5" fillId="0" borderId="0" xfId="0" applyFont="1" applyAlignment="1">
      <alignment wrapText="1"/>
    </xf>
    <xf numFmtId="0" fontId="5" fillId="0" borderId="16" xfId="0" applyFont="1" applyBorder="1" applyAlignment="1">
      <alignment horizontal="left"/>
    </xf>
    <xf numFmtId="0" fontId="4"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E8EF69-A61F-46F1-B667-89AB17FDF7C2}">
  <dimension ref="A1:H130"/>
  <sheetViews>
    <sheetView showGridLines="0" topLeftCell="A46" workbookViewId="0">
      <selection activeCell="A55" sqref="A55"/>
    </sheetView>
  </sheetViews>
  <sheetFormatPr defaultRowHeight="14.4" x14ac:dyDescent="0.3"/>
  <cols>
    <col min="1" max="1" width="71.44140625" customWidth="1"/>
    <col min="2" max="2" width="13.33203125" customWidth="1"/>
    <col min="3" max="3" width="76.88671875" bestFit="1" customWidth="1"/>
    <col min="4" max="4" width="25.77734375" customWidth="1"/>
    <col min="5" max="6" width="25.109375" customWidth="1"/>
    <col min="7" max="7" width="25.77734375" customWidth="1"/>
  </cols>
  <sheetData>
    <row r="1" spans="1:8" ht="28.8" x14ac:dyDescent="0.55000000000000004">
      <c r="A1" s="103" t="s">
        <v>48</v>
      </c>
      <c r="B1" s="103"/>
      <c r="C1" s="103"/>
      <c r="D1" s="103"/>
      <c r="E1" s="103"/>
      <c r="F1" s="103"/>
      <c r="G1" s="103"/>
      <c r="H1" s="12"/>
    </row>
    <row r="2" spans="1:8" x14ac:dyDescent="0.3">
      <c r="A2" s="8"/>
      <c r="B2" s="9"/>
      <c r="C2" s="9"/>
      <c r="D2" s="9"/>
      <c r="E2" s="9"/>
      <c r="F2" s="9"/>
      <c r="G2" s="9"/>
      <c r="H2" s="9"/>
    </row>
    <row r="3" spans="1:8" x14ac:dyDescent="0.3">
      <c r="A3" s="13" t="s">
        <v>49</v>
      </c>
      <c r="B3" s="14"/>
      <c r="C3" s="14"/>
      <c r="D3" s="14"/>
      <c r="E3" s="14"/>
      <c r="F3" s="14"/>
      <c r="G3" s="14"/>
      <c r="H3" s="14"/>
    </row>
    <row r="4" spans="1:8" x14ac:dyDescent="0.3">
      <c r="A4" s="15"/>
      <c r="B4" s="14"/>
      <c r="C4" s="14"/>
      <c r="D4" s="14"/>
      <c r="E4" s="14"/>
      <c r="F4" s="14"/>
      <c r="G4" s="14"/>
      <c r="H4" s="14"/>
    </row>
    <row r="5" spans="1:8" x14ac:dyDescent="0.3">
      <c r="A5" s="17" t="s">
        <v>59</v>
      </c>
      <c r="B5" s="17" t="s">
        <v>12</v>
      </c>
      <c r="C5" s="17" t="s">
        <v>5</v>
      </c>
      <c r="D5" s="17" t="s">
        <v>3</v>
      </c>
      <c r="E5" s="14"/>
      <c r="F5" s="14"/>
    </row>
    <row r="6" spans="1:8" x14ac:dyDescent="0.3">
      <c r="A6" s="36" t="s">
        <v>60</v>
      </c>
      <c r="B6" s="21">
        <v>1</v>
      </c>
      <c r="C6" s="36" t="s">
        <v>61</v>
      </c>
      <c r="D6" s="21"/>
      <c r="E6" s="14"/>
      <c r="F6" s="14"/>
    </row>
    <row r="7" spans="1:8" x14ac:dyDescent="0.3">
      <c r="A7" s="104" t="s">
        <v>62</v>
      </c>
      <c r="B7" s="21">
        <v>1</v>
      </c>
      <c r="C7" s="36" t="s">
        <v>63</v>
      </c>
      <c r="D7" s="21"/>
      <c r="E7" s="14"/>
      <c r="F7" s="14"/>
    </row>
    <row r="8" spans="1:8" x14ac:dyDescent="0.3">
      <c r="A8" s="104"/>
      <c r="B8" s="21">
        <v>1</v>
      </c>
      <c r="C8" s="36" t="s">
        <v>51</v>
      </c>
      <c r="D8" s="21"/>
      <c r="E8" s="14"/>
      <c r="F8" s="14"/>
    </row>
    <row r="9" spans="1:8" x14ac:dyDescent="0.3">
      <c r="A9" s="104"/>
      <c r="B9" s="21">
        <v>1</v>
      </c>
      <c r="C9" s="36" t="s">
        <v>52</v>
      </c>
      <c r="D9" s="21"/>
      <c r="E9" s="14"/>
      <c r="F9" s="14"/>
    </row>
    <row r="10" spans="1:8" x14ac:dyDescent="0.3">
      <c r="A10" s="104"/>
      <c r="B10" s="21">
        <v>1</v>
      </c>
      <c r="C10" s="36" t="s">
        <v>53</v>
      </c>
      <c r="D10" s="21"/>
      <c r="E10" s="14"/>
      <c r="F10" s="14"/>
    </row>
    <row r="11" spans="1:8" x14ac:dyDescent="0.3">
      <c r="A11" s="104"/>
      <c r="B11" s="21">
        <v>1</v>
      </c>
      <c r="C11" s="36" t="s">
        <v>54</v>
      </c>
      <c r="D11" s="21"/>
      <c r="E11" s="14"/>
      <c r="F11" s="14"/>
    </row>
    <row r="12" spans="1:8" x14ac:dyDescent="0.3">
      <c r="A12" s="104"/>
      <c r="B12" s="21">
        <v>1</v>
      </c>
      <c r="C12" s="36" t="s">
        <v>50</v>
      </c>
      <c r="D12" s="21"/>
      <c r="E12" s="14"/>
      <c r="F12" s="14"/>
    </row>
    <row r="13" spans="1:8" x14ac:dyDescent="0.3">
      <c r="A13" s="104"/>
      <c r="B13" s="21">
        <v>1</v>
      </c>
      <c r="C13" s="36" t="s">
        <v>55</v>
      </c>
      <c r="D13" s="21"/>
      <c r="E13" s="14"/>
      <c r="F13" s="14"/>
    </row>
    <row r="14" spans="1:8" x14ac:dyDescent="0.3">
      <c r="A14" s="104"/>
      <c r="B14" s="21">
        <v>1</v>
      </c>
      <c r="C14" s="36" t="s">
        <v>56</v>
      </c>
      <c r="D14" s="21"/>
      <c r="E14" s="14"/>
      <c r="F14" s="14"/>
    </row>
    <row r="15" spans="1:8" x14ac:dyDescent="0.3">
      <c r="A15" s="104"/>
      <c r="B15" s="21">
        <v>1</v>
      </c>
      <c r="C15" s="36" t="s">
        <v>57</v>
      </c>
      <c r="D15" s="21"/>
      <c r="E15" s="14"/>
      <c r="F15" s="14"/>
    </row>
    <row r="16" spans="1:8" x14ac:dyDescent="0.3">
      <c r="A16" s="104"/>
      <c r="B16" s="21">
        <v>1</v>
      </c>
      <c r="C16" s="36" t="s">
        <v>58</v>
      </c>
      <c r="D16" s="21"/>
      <c r="E16" s="14"/>
      <c r="F16" s="14"/>
    </row>
    <row r="17" spans="1:8" x14ac:dyDescent="0.3">
      <c r="A17" s="44"/>
      <c r="B17" s="45"/>
      <c r="C17" s="46" t="s">
        <v>75</v>
      </c>
      <c r="D17" s="21"/>
      <c r="E17" s="14"/>
      <c r="F17" s="14"/>
    </row>
    <row r="18" spans="1:8" x14ac:dyDescent="0.3">
      <c r="A18" s="43"/>
      <c r="B18" s="39"/>
      <c r="C18" s="38"/>
      <c r="D18" s="39"/>
      <c r="E18" s="14"/>
      <c r="F18" s="14"/>
    </row>
    <row r="19" spans="1:8" x14ac:dyDescent="0.3">
      <c r="A19" s="105" t="s">
        <v>64</v>
      </c>
      <c r="B19" s="21">
        <v>1</v>
      </c>
      <c r="C19" s="36" t="s">
        <v>65</v>
      </c>
      <c r="D19" s="21"/>
      <c r="E19" s="14"/>
      <c r="F19" s="14"/>
    </row>
    <row r="20" spans="1:8" x14ac:dyDescent="0.3">
      <c r="A20" s="105"/>
      <c r="B20" s="21">
        <v>1</v>
      </c>
      <c r="C20" s="36" t="s">
        <v>66</v>
      </c>
      <c r="D20" s="21"/>
      <c r="E20" s="14"/>
      <c r="F20" s="14"/>
    </row>
    <row r="21" spans="1:8" x14ac:dyDescent="0.3">
      <c r="A21" s="44"/>
      <c r="B21" s="45"/>
      <c r="C21" s="46" t="s">
        <v>75</v>
      </c>
      <c r="D21" s="21"/>
      <c r="E21" s="14"/>
      <c r="F21" s="14"/>
    </row>
    <row r="23" spans="1:8" x14ac:dyDescent="0.3">
      <c r="A23" s="36" t="s">
        <v>69</v>
      </c>
      <c r="B23" s="21">
        <v>1</v>
      </c>
      <c r="C23" s="36" t="s">
        <v>70</v>
      </c>
      <c r="D23" s="21"/>
      <c r="E23" s="14"/>
      <c r="F23" s="14"/>
      <c r="G23" s="14"/>
      <c r="H23" s="14"/>
    </row>
    <row r="24" spans="1:8" ht="27" x14ac:dyDescent="0.3">
      <c r="A24" s="37" t="s">
        <v>71</v>
      </c>
      <c r="B24" s="41">
        <v>1</v>
      </c>
      <c r="C24" s="40" t="s">
        <v>72</v>
      </c>
      <c r="D24" s="21"/>
      <c r="E24" s="14"/>
      <c r="F24" s="14"/>
      <c r="G24" s="14"/>
      <c r="H24" s="14"/>
    </row>
    <row r="25" spans="1:8" x14ac:dyDescent="0.3">
      <c r="A25" s="36" t="s">
        <v>67</v>
      </c>
      <c r="B25" s="21">
        <v>1</v>
      </c>
      <c r="C25" s="36" t="s">
        <v>68</v>
      </c>
      <c r="D25" s="21"/>
      <c r="E25" s="14"/>
      <c r="F25" s="14"/>
      <c r="G25" s="14"/>
      <c r="H25" s="14"/>
    </row>
    <row r="26" spans="1:8" ht="26.4" x14ac:dyDescent="0.3">
      <c r="A26" s="37" t="s">
        <v>73</v>
      </c>
      <c r="B26" s="41">
        <v>1</v>
      </c>
      <c r="C26" s="42" t="s">
        <v>74</v>
      </c>
      <c r="D26" s="21"/>
      <c r="E26" s="14"/>
      <c r="F26" s="14"/>
      <c r="G26" s="14"/>
      <c r="H26" s="14"/>
    </row>
    <row r="27" spans="1:8" x14ac:dyDescent="0.3">
      <c r="A27" s="44"/>
      <c r="B27" s="45"/>
      <c r="C27" s="46" t="s">
        <v>75</v>
      </c>
      <c r="D27" s="21"/>
      <c r="E27" s="14"/>
      <c r="F27" s="14"/>
    </row>
    <row r="28" spans="1:8" x14ac:dyDescent="0.3">
      <c r="A28" s="15"/>
      <c r="B28" s="14"/>
      <c r="C28" s="14"/>
      <c r="D28" s="14"/>
      <c r="E28" s="14"/>
      <c r="F28" s="14"/>
      <c r="G28" s="14"/>
      <c r="H28" s="14"/>
    </row>
    <row r="29" spans="1:8" x14ac:dyDescent="0.3">
      <c r="A29" s="14"/>
      <c r="B29" s="14"/>
      <c r="C29" s="47" t="s">
        <v>76</v>
      </c>
      <c r="D29" s="48"/>
      <c r="E29" s="16"/>
      <c r="F29" s="16"/>
      <c r="G29" s="16"/>
      <c r="H29" s="16"/>
    </row>
    <row r="30" spans="1:8" x14ac:dyDescent="0.3">
      <c r="A30" s="15"/>
      <c r="B30" s="16"/>
      <c r="C30" s="16"/>
      <c r="D30" s="16"/>
      <c r="E30" s="16"/>
      <c r="F30" s="16"/>
      <c r="G30" s="16"/>
      <c r="H30" s="16"/>
    </row>
    <row r="31" spans="1:8" x14ac:dyDescent="0.3">
      <c r="A31" s="13" t="s">
        <v>77</v>
      </c>
      <c r="B31" s="14"/>
      <c r="C31" s="14"/>
      <c r="D31" s="14"/>
      <c r="E31" s="14"/>
      <c r="F31" s="14"/>
      <c r="G31" s="14"/>
      <c r="H31" s="14"/>
    </row>
    <row r="32" spans="1:8" x14ac:dyDescent="0.3">
      <c r="A32" s="15"/>
      <c r="B32" s="14"/>
      <c r="C32" s="14"/>
      <c r="D32" s="14"/>
      <c r="E32" s="14"/>
      <c r="F32" s="14"/>
      <c r="G32" s="14"/>
      <c r="H32" s="14"/>
    </row>
    <row r="33" spans="1:6" x14ac:dyDescent="0.3">
      <c r="A33" s="17" t="s">
        <v>59</v>
      </c>
      <c r="B33" s="17" t="s">
        <v>12</v>
      </c>
      <c r="C33" s="17" t="s">
        <v>5</v>
      </c>
      <c r="D33" s="17" t="s">
        <v>3</v>
      </c>
      <c r="E33" s="14"/>
      <c r="F33" s="14"/>
    </row>
    <row r="34" spans="1:6" x14ac:dyDescent="0.3">
      <c r="A34" s="36" t="s">
        <v>60</v>
      </c>
      <c r="B34" s="21">
        <v>1</v>
      </c>
      <c r="C34" s="36" t="s">
        <v>78</v>
      </c>
      <c r="D34" s="21"/>
      <c r="E34" s="14"/>
      <c r="F34" s="14"/>
    </row>
    <row r="35" spans="1:6" x14ac:dyDescent="0.3">
      <c r="A35" s="104" t="s">
        <v>62</v>
      </c>
      <c r="B35" s="21">
        <v>1</v>
      </c>
      <c r="C35" s="36" t="s">
        <v>79</v>
      </c>
      <c r="D35" s="21"/>
      <c r="E35" s="14"/>
      <c r="F35" s="14"/>
    </row>
    <row r="36" spans="1:6" x14ac:dyDescent="0.3">
      <c r="A36" s="104"/>
      <c r="B36" s="21">
        <v>1</v>
      </c>
      <c r="C36" s="36" t="s">
        <v>51</v>
      </c>
      <c r="D36" s="21"/>
      <c r="E36" s="14"/>
      <c r="F36" s="14"/>
    </row>
    <row r="37" spans="1:6" x14ac:dyDescent="0.3">
      <c r="A37" s="104"/>
      <c r="B37" s="21">
        <v>1</v>
      </c>
      <c r="C37" s="36" t="s">
        <v>52</v>
      </c>
      <c r="D37" s="21"/>
      <c r="E37" s="14"/>
      <c r="F37" s="14"/>
    </row>
    <row r="38" spans="1:6" x14ac:dyDescent="0.3">
      <c r="A38" s="104"/>
      <c r="B38" s="21">
        <v>1</v>
      </c>
      <c r="C38" s="36" t="s">
        <v>53</v>
      </c>
      <c r="D38" s="21"/>
      <c r="E38" s="14"/>
      <c r="F38" s="14"/>
    </row>
    <row r="39" spans="1:6" x14ac:dyDescent="0.3">
      <c r="A39" s="104"/>
      <c r="B39" s="21">
        <v>1</v>
      </c>
      <c r="C39" s="36" t="s">
        <v>54</v>
      </c>
      <c r="D39" s="21"/>
      <c r="E39" s="14"/>
      <c r="F39" s="14"/>
    </row>
    <row r="40" spans="1:6" x14ac:dyDescent="0.3">
      <c r="A40" s="104"/>
      <c r="B40" s="21">
        <v>1</v>
      </c>
      <c r="C40" s="36" t="s">
        <v>50</v>
      </c>
      <c r="D40" s="21"/>
      <c r="E40" s="14"/>
      <c r="F40" s="14"/>
    </row>
    <row r="41" spans="1:6" x14ac:dyDescent="0.3">
      <c r="A41" s="104"/>
      <c r="B41" s="21">
        <v>1</v>
      </c>
      <c r="C41" s="36" t="s">
        <v>55</v>
      </c>
      <c r="D41" s="21"/>
      <c r="E41" s="14"/>
      <c r="F41" s="14"/>
    </row>
    <row r="42" spans="1:6" x14ac:dyDescent="0.3">
      <c r="A42" s="104"/>
      <c r="B42" s="21">
        <v>1</v>
      </c>
      <c r="C42" s="36" t="s">
        <v>56</v>
      </c>
      <c r="D42" s="21"/>
      <c r="E42" s="14"/>
      <c r="F42" s="14"/>
    </row>
    <row r="43" spans="1:6" x14ac:dyDescent="0.3">
      <c r="A43" s="104"/>
      <c r="B43" s="21">
        <v>1</v>
      </c>
      <c r="C43" s="36" t="s">
        <v>57</v>
      </c>
      <c r="D43" s="21"/>
      <c r="E43" s="14"/>
      <c r="F43" s="14"/>
    </row>
    <row r="44" spans="1:6" x14ac:dyDescent="0.3">
      <c r="A44" s="104"/>
      <c r="B44" s="21">
        <v>1</v>
      </c>
      <c r="C44" s="36" t="s">
        <v>58</v>
      </c>
      <c r="D44" s="21"/>
      <c r="E44" s="14"/>
      <c r="F44" s="14"/>
    </row>
    <row r="45" spans="1:6" x14ac:dyDescent="0.3">
      <c r="A45" s="44"/>
      <c r="B45" s="45"/>
      <c r="C45" s="46" t="s">
        <v>75</v>
      </c>
      <c r="D45" s="21"/>
      <c r="E45" s="14"/>
      <c r="F45" s="14"/>
    </row>
    <row r="46" spans="1:6" x14ac:dyDescent="0.3">
      <c r="A46" s="43"/>
      <c r="B46" s="39"/>
      <c r="C46" s="38"/>
      <c r="D46" s="39"/>
      <c r="E46" s="14"/>
      <c r="F46" s="14"/>
    </row>
    <row r="47" spans="1:6" x14ac:dyDescent="0.3">
      <c r="A47" s="105" t="s">
        <v>64</v>
      </c>
      <c r="B47" s="21">
        <v>1</v>
      </c>
      <c r="C47" s="36" t="s">
        <v>65</v>
      </c>
      <c r="D47" s="21"/>
      <c r="E47" s="14"/>
      <c r="F47" s="14"/>
    </row>
    <row r="48" spans="1:6" x14ac:dyDescent="0.3">
      <c r="A48" s="105"/>
      <c r="B48" s="21">
        <v>1</v>
      </c>
      <c r="C48" s="36" t="s">
        <v>66</v>
      </c>
      <c r="D48" s="21"/>
      <c r="E48" s="14"/>
      <c r="F48" s="14"/>
    </row>
    <row r="49" spans="1:8" x14ac:dyDescent="0.3">
      <c r="A49" s="44"/>
      <c r="B49" s="45"/>
      <c r="C49" s="46" t="s">
        <v>75</v>
      </c>
      <c r="D49" s="21"/>
      <c r="E49" s="14"/>
      <c r="F49" s="14"/>
    </row>
    <row r="51" spans="1:8" x14ac:dyDescent="0.3">
      <c r="A51" s="36" t="s">
        <v>69</v>
      </c>
      <c r="B51" s="21">
        <v>1</v>
      </c>
      <c r="C51" s="36" t="s">
        <v>70</v>
      </c>
      <c r="D51" s="21"/>
      <c r="E51" s="14"/>
      <c r="F51" s="14"/>
      <c r="G51" s="14"/>
      <c r="H51" s="14"/>
    </row>
    <row r="52" spans="1:8" ht="27" x14ac:dyDescent="0.3">
      <c r="A52" s="37" t="s">
        <v>71</v>
      </c>
      <c r="B52" s="41">
        <v>1</v>
      </c>
      <c r="C52" s="40" t="s">
        <v>72</v>
      </c>
      <c r="D52" s="21"/>
      <c r="E52" s="14"/>
      <c r="F52" s="14"/>
      <c r="G52" s="14"/>
      <c r="H52" s="14"/>
    </row>
    <row r="53" spans="1:8" x14ac:dyDescent="0.3">
      <c r="A53" s="36" t="s">
        <v>67</v>
      </c>
      <c r="B53" s="21">
        <v>1</v>
      </c>
      <c r="C53" s="36" t="s">
        <v>68</v>
      </c>
      <c r="D53" s="21"/>
      <c r="E53" s="14"/>
      <c r="F53" s="14"/>
      <c r="G53" s="14"/>
      <c r="H53" s="14"/>
    </row>
    <row r="54" spans="1:8" ht="26.4" x14ac:dyDescent="0.3">
      <c r="A54" s="37" t="s">
        <v>73</v>
      </c>
      <c r="B54" s="41">
        <v>1</v>
      </c>
      <c r="C54" s="42" t="s">
        <v>74</v>
      </c>
      <c r="D54" s="21"/>
      <c r="E54" s="14"/>
      <c r="F54" s="14"/>
      <c r="G54" s="14"/>
      <c r="H54" s="14"/>
    </row>
    <row r="55" spans="1:8" x14ac:dyDescent="0.3">
      <c r="A55" s="44"/>
      <c r="B55" s="45"/>
      <c r="C55" s="46" t="s">
        <v>75</v>
      </c>
      <c r="D55" s="21"/>
      <c r="E55" s="14"/>
      <c r="F55" s="14"/>
    </row>
    <row r="56" spans="1:8" x14ac:dyDescent="0.3">
      <c r="A56" s="15"/>
      <c r="B56" s="14"/>
      <c r="C56" s="14"/>
      <c r="D56" s="14"/>
      <c r="E56" s="14"/>
      <c r="F56" s="14"/>
      <c r="G56" s="14"/>
      <c r="H56" s="14"/>
    </row>
    <row r="57" spans="1:8" x14ac:dyDescent="0.3">
      <c r="A57" s="14"/>
      <c r="B57" s="14"/>
      <c r="C57" s="47" t="s">
        <v>76</v>
      </c>
      <c r="D57" s="48"/>
      <c r="E57" s="16"/>
      <c r="F57" s="16"/>
      <c r="G57" s="16"/>
      <c r="H57" s="16"/>
    </row>
    <row r="58" spans="1:8" x14ac:dyDescent="0.3">
      <c r="A58" s="25" t="s">
        <v>13</v>
      </c>
      <c r="B58" s="16"/>
      <c r="C58" s="16"/>
      <c r="D58" s="16"/>
      <c r="E58" s="16"/>
      <c r="F58" s="16"/>
      <c r="G58" s="16"/>
      <c r="H58" s="16"/>
    </row>
    <row r="59" spans="1:8" x14ac:dyDescent="0.3">
      <c r="A59" s="15" t="s">
        <v>15</v>
      </c>
      <c r="B59" s="16"/>
      <c r="C59" s="16"/>
      <c r="D59" s="16"/>
      <c r="E59" s="16"/>
      <c r="F59" s="16"/>
      <c r="G59" s="16"/>
      <c r="H59" s="16"/>
    </row>
    <row r="60" spans="1:8" ht="15" thickBot="1" x14ac:dyDescent="0.35">
      <c r="A60" s="16"/>
      <c r="B60" s="16"/>
      <c r="C60" s="16"/>
      <c r="D60" s="16"/>
      <c r="E60" s="16"/>
      <c r="F60" s="16"/>
      <c r="G60" s="16"/>
      <c r="H60" s="16"/>
    </row>
    <row r="61" spans="1:8" x14ac:dyDescent="0.3">
      <c r="A61" s="100" t="s">
        <v>4</v>
      </c>
      <c r="B61" s="101"/>
      <c r="C61" s="101"/>
      <c r="D61" s="101"/>
      <c r="E61" s="101"/>
      <c r="F61" s="101"/>
      <c r="G61" s="102"/>
    </row>
    <row r="62" spans="1:8" x14ac:dyDescent="0.3">
      <c r="A62" s="17" t="s">
        <v>2</v>
      </c>
      <c r="B62" s="106" t="s">
        <v>5</v>
      </c>
      <c r="C62" s="107"/>
      <c r="D62" s="107"/>
      <c r="E62" s="107"/>
      <c r="F62" s="108"/>
      <c r="G62" s="19" t="s">
        <v>3</v>
      </c>
    </row>
    <row r="63" spans="1:8" x14ac:dyDescent="0.3">
      <c r="A63" s="20" t="s">
        <v>6</v>
      </c>
      <c r="B63" s="109" t="s">
        <v>22</v>
      </c>
      <c r="C63" s="110"/>
      <c r="D63" s="110"/>
      <c r="E63" s="110"/>
      <c r="F63" s="111"/>
      <c r="G63" s="5">
        <v>0</v>
      </c>
    </row>
    <row r="64" spans="1:8" x14ac:dyDescent="0.3">
      <c r="A64" s="20" t="s">
        <v>21</v>
      </c>
      <c r="B64" s="109" t="s">
        <v>23</v>
      </c>
      <c r="C64" s="110"/>
      <c r="D64" s="110"/>
      <c r="E64" s="110"/>
      <c r="F64" s="111"/>
      <c r="G64" s="5">
        <v>0</v>
      </c>
    </row>
    <row r="65" spans="1:8" x14ac:dyDescent="0.3">
      <c r="A65" s="20" t="s">
        <v>8</v>
      </c>
      <c r="B65" s="112" t="s">
        <v>27</v>
      </c>
      <c r="C65" s="113"/>
      <c r="D65" s="113"/>
      <c r="E65" s="113"/>
      <c r="F65" s="114"/>
      <c r="G65" s="5">
        <v>0</v>
      </c>
    </row>
    <row r="66" spans="1:8" x14ac:dyDescent="0.3">
      <c r="A66" s="20" t="s">
        <v>7</v>
      </c>
      <c r="B66" s="109" t="s">
        <v>26</v>
      </c>
      <c r="C66" s="110"/>
      <c r="D66" s="110"/>
      <c r="E66" s="110"/>
      <c r="F66" s="111"/>
      <c r="G66" s="5">
        <v>0</v>
      </c>
    </row>
    <row r="67" spans="1:8" ht="15" thickBot="1" x14ac:dyDescent="0.35">
      <c r="A67" s="22" t="s">
        <v>9</v>
      </c>
      <c r="B67" s="23"/>
      <c r="C67" s="23"/>
      <c r="D67" s="23"/>
      <c r="E67" s="23"/>
      <c r="F67" s="23"/>
      <c r="G67" s="24">
        <f>SUM(G63:G66)</f>
        <v>0</v>
      </c>
    </row>
    <row r="68" spans="1:8" x14ac:dyDescent="0.3">
      <c r="A68" s="16"/>
      <c r="B68" s="16"/>
      <c r="C68" s="16"/>
      <c r="D68" s="16"/>
      <c r="E68" s="16"/>
      <c r="F68" s="16"/>
      <c r="G68" s="16"/>
      <c r="H68" s="16"/>
    </row>
    <row r="69" spans="1:8" x14ac:dyDescent="0.3">
      <c r="A69" s="25" t="s">
        <v>14</v>
      </c>
      <c r="B69" s="16"/>
      <c r="C69" s="16"/>
      <c r="D69" s="16"/>
      <c r="E69" s="16"/>
      <c r="F69" s="16"/>
      <c r="G69" s="16"/>
      <c r="H69" s="16"/>
    </row>
    <row r="70" spans="1:8" x14ac:dyDescent="0.3">
      <c r="A70" s="15" t="s">
        <v>17</v>
      </c>
      <c r="B70" s="16"/>
      <c r="C70" s="16"/>
      <c r="D70" s="16"/>
      <c r="E70" s="16"/>
      <c r="F70" s="16"/>
      <c r="G70" s="16"/>
      <c r="H70" s="16"/>
    </row>
    <row r="71" spans="1:8" x14ac:dyDescent="0.3">
      <c r="A71" s="15" t="s">
        <v>18</v>
      </c>
      <c r="B71" s="16"/>
      <c r="C71" s="16"/>
      <c r="D71" s="16"/>
      <c r="E71" s="16"/>
      <c r="F71" s="16"/>
      <c r="G71" s="16"/>
      <c r="H71" s="16"/>
    </row>
    <row r="72" spans="1:8" ht="15" thickBot="1" x14ac:dyDescent="0.35">
      <c r="A72" s="14"/>
      <c r="B72" s="16"/>
      <c r="C72" s="16"/>
      <c r="D72" s="16"/>
      <c r="E72" s="16"/>
      <c r="F72" s="16"/>
      <c r="G72" s="16"/>
      <c r="H72" s="16"/>
    </row>
    <row r="73" spans="1:8" x14ac:dyDescent="0.3">
      <c r="A73" s="100" t="s">
        <v>11</v>
      </c>
      <c r="B73" s="101"/>
      <c r="C73" s="101"/>
      <c r="D73" s="101"/>
      <c r="E73" s="101"/>
      <c r="F73" s="101"/>
      <c r="G73" s="102"/>
    </row>
    <row r="74" spans="1:8" x14ac:dyDescent="0.3">
      <c r="A74" s="17" t="s">
        <v>12</v>
      </c>
      <c r="B74" s="106" t="s">
        <v>5</v>
      </c>
      <c r="C74" s="107"/>
      <c r="D74" s="107"/>
      <c r="E74" s="107"/>
      <c r="F74" s="108"/>
      <c r="G74" s="19" t="s">
        <v>3</v>
      </c>
    </row>
    <row r="75" spans="1:8" x14ac:dyDescent="0.3">
      <c r="A75" s="1" t="s">
        <v>12</v>
      </c>
      <c r="B75" s="116" t="s">
        <v>24</v>
      </c>
      <c r="C75" s="117"/>
      <c r="D75" s="117"/>
      <c r="E75" s="117"/>
      <c r="F75" s="118"/>
      <c r="G75" s="5">
        <v>0</v>
      </c>
    </row>
    <row r="76" spans="1:8" x14ac:dyDescent="0.3">
      <c r="A76" s="1" t="s">
        <v>12</v>
      </c>
      <c r="B76" s="116" t="s">
        <v>25</v>
      </c>
      <c r="C76" s="117"/>
      <c r="D76" s="117"/>
      <c r="E76" s="117"/>
      <c r="F76" s="118"/>
      <c r="G76" s="5">
        <v>0</v>
      </c>
    </row>
    <row r="77" spans="1:8" x14ac:dyDescent="0.3">
      <c r="A77" s="1"/>
      <c r="B77" s="3"/>
      <c r="C77" s="2"/>
      <c r="D77" s="2"/>
      <c r="E77" s="2"/>
      <c r="F77" s="4"/>
      <c r="G77" s="5">
        <v>0</v>
      </c>
    </row>
    <row r="78" spans="1:8" x14ac:dyDescent="0.3">
      <c r="A78" s="1"/>
      <c r="B78" s="3"/>
      <c r="C78" s="2"/>
      <c r="D78" s="2"/>
      <c r="E78" s="2"/>
      <c r="F78" s="4"/>
      <c r="G78" s="5">
        <v>0</v>
      </c>
    </row>
    <row r="79" spans="1:8" x14ac:dyDescent="0.3">
      <c r="A79" s="1"/>
      <c r="B79" s="3"/>
      <c r="C79" s="2"/>
      <c r="D79" s="2"/>
      <c r="E79" s="2"/>
      <c r="F79" s="4"/>
      <c r="G79" s="5">
        <v>0</v>
      </c>
    </row>
    <row r="80" spans="1:8" x14ac:dyDescent="0.3">
      <c r="A80" s="1"/>
      <c r="B80" s="3"/>
      <c r="C80" s="2"/>
      <c r="D80" s="2"/>
      <c r="E80" s="2"/>
      <c r="F80" s="4"/>
      <c r="G80" s="5">
        <v>0</v>
      </c>
    </row>
    <row r="81" spans="1:8" x14ac:dyDescent="0.3">
      <c r="A81" s="1"/>
      <c r="B81" s="3"/>
      <c r="C81" s="2"/>
      <c r="D81" s="2"/>
      <c r="E81" s="2"/>
      <c r="F81" s="4"/>
      <c r="G81" s="5">
        <v>0</v>
      </c>
    </row>
    <row r="82" spans="1:8" x14ac:dyDescent="0.3">
      <c r="A82" s="1"/>
      <c r="B82" s="3"/>
      <c r="C82" s="2"/>
      <c r="D82" s="2"/>
      <c r="E82" s="2"/>
      <c r="F82" s="4"/>
      <c r="G82" s="5">
        <v>0</v>
      </c>
    </row>
    <row r="83" spans="1:8" x14ac:dyDescent="0.3">
      <c r="A83" s="1"/>
      <c r="B83" s="3"/>
      <c r="C83" s="2"/>
      <c r="D83" s="2"/>
      <c r="E83" s="2"/>
      <c r="F83" s="4"/>
      <c r="G83" s="5">
        <v>0</v>
      </c>
    </row>
    <row r="84" spans="1:8" x14ac:dyDescent="0.3">
      <c r="A84" s="1"/>
      <c r="B84" s="3"/>
      <c r="C84" s="2"/>
      <c r="D84" s="2"/>
      <c r="E84" s="2"/>
      <c r="F84" s="4"/>
      <c r="G84" s="5">
        <v>0</v>
      </c>
    </row>
    <row r="85" spans="1:8" x14ac:dyDescent="0.3">
      <c r="A85" s="1"/>
      <c r="B85" s="3"/>
      <c r="C85" s="2"/>
      <c r="D85" s="2"/>
      <c r="E85" s="2"/>
      <c r="F85" s="4"/>
      <c r="G85" s="5">
        <v>0</v>
      </c>
    </row>
    <row r="86" spans="1:8" x14ac:dyDescent="0.3">
      <c r="A86" s="1"/>
      <c r="B86" s="3"/>
      <c r="C86" s="2"/>
      <c r="D86" s="2"/>
      <c r="E86" s="2"/>
      <c r="F86" s="4"/>
      <c r="G86" s="5">
        <v>0</v>
      </c>
    </row>
    <row r="87" spans="1:8" x14ac:dyDescent="0.3">
      <c r="A87" s="1"/>
      <c r="B87" s="3"/>
      <c r="C87" s="2"/>
      <c r="D87" s="2"/>
      <c r="E87" s="2"/>
      <c r="F87" s="4"/>
      <c r="G87" s="5">
        <v>0</v>
      </c>
    </row>
    <row r="88" spans="1:8" x14ac:dyDescent="0.3">
      <c r="A88" s="1"/>
      <c r="B88" s="3"/>
      <c r="C88" s="2"/>
      <c r="D88" s="2"/>
      <c r="E88" s="2"/>
      <c r="F88" s="4"/>
      <c r="G88" s="5">
        <v>0</v>
      </c>
    </row>
    <row r="89" spans="1:8" x14ac:dyDescent="0.3">
      <c r="A89" s="1"/>
      <c r="B89" s="3"/>
      <c r="C89" s="2"/>
      <c r="D89" s="2"/>
      <c r="E89" s="2"/>
      <c r="F89" s="4"/>
      <c r="G89" s="5">
        <v>0</v>
      </c>
    </row>
    <row r="90" spans="1:8" x14ac:dyDescent="0.3">
      <c r="A90" s="1"/>
      <c r="B90" s="3"/>
      <c r="C90" s="2"/>
      <c r="D90" s="2"/>
      <c r="E90" s="2"/>
      <c r="F90" s="4"/>
      <c r="G90" s="5">
        <v>0</v>
      </c>
    </row>
    <row r="91" spans="1:8" x14ac:dyDescent="0.3">
      <c r="A91" s="1"/>
      <c r="B91" s="3"/>
      <c r="C91" s="2"/>
      <c r="D91" s="2"/>
      <c r="E91" s="2"/>
      <c r="F91" s="4"/>
      <c r="G91" s="5">
        <v>0</v>
      </c>
    </row>
    <row r="92" spans="1:8" x14ac:dyDescent="0.3">
      <c r="A92" s="1"/>
      <c r="B92" s="116"/>
      <c r="C92" s="117"/>
      <c r="D92" s="117"/>
      <c r="E92" s="117"/>
      <c r="F92" s="118"/>
      <c r="G92" s="5">
        <v>0</v>
      </c>
    </row>
    <row r="93" spans="1:8" ht="15" thickBot="1" x14ac:dyDescent="0.35">
      <c r="A93" s="26" t="s">
        <v>9</v>
      </c>
      <c r="B93" s="23"/>
      <c r="C93" s="23"/>
      <c r="D93" s="23"/>
      <c r="E93" s="23"/>
      <c r="F93" s="23"/>
      <c r="G93" s="24">
        <f>SUM(G75:G92)</f>
        <v>0</v>
      </c>
    </row>
    <row r="94" spans="1:8" x14ac:dyDescent="0.3">
      <c r="A94" s="14"/>
      <c r="B94" s="14"/>
      <c r="C94" s="14"/>
      <c r="D94" s="14"/>
      <c r="E94" s="14"/>
      <c r="F94" s="14"/>
      <c r="G94" s="14"/>
      <c r="H94" s="14"/>
    </row>
    <row r="95" spans="1:8" x14ac:dyDescent="0.3">
      <c r="A95" s="25" t="s">
        <v>19</v>
      </c>
      <c r="B95" s="16"/>
      <c r="C95" s="16"/>
      <c r="D95" s="16"/>
      <c r="E95" s="16"/>
      <c r="F95" s="16"/>
      <c r="G95" s="16"/>
      <c r="H95" s="16"/>
    </row>
    <row r="96" spans="1:8" ht="28.2" customHeight="1" x14ac:dyDescent="0.3">
      <c r="A96" s="119" t="s">
        <v>45</v>
      </c>
      <c r="B96" s="119"/>
      <c r="C96" s="119"/>
      <c r="D96" s="119"/>
      <c r="E96" s="119"/>
      <c r="F96" s="119"/>
      <c r="G96" s="119"/>
      <c r="H96" s="119"/>
    </row>
    <row r="97" spans="1:8" ht="15" thickBot="1" x14ac:dyDescent="0.35">
      <c r="A97" s="16"/>
      <c r="B97" s="16"/>
      <c r="C97" s="16"/>
      <c r="D97" s="16"/>
      <c r="E97" s="16"/>
      <c r="F97" s="16"/>
      <c r="G97" s="16"/>
      <c r="H97" s="16"/>
    </row>
    <row r="98" spans="1:8" x14ac:dyDescent="0.3">
      <c r="A98" s="100" t="s">
        <v>20</v>
      </c>
      <c r="B98" s="101"/>
      <c r="C98" s="101"/>
      <c r="D98" s="101"/>
      <c r="E98" s="101"/>
      <c r="F98" s="101"/>
      <c r="G98" s="102"/>
    </row>
    <row r="99" spans="1:8" x14ac:dyDescent="0.3">
      <c r="A99" s="27" t="s">
        <v>2</v>
      </c>
      <c r="B99" s="120" t="s">
        <v>5</v>
      </c>
      <c r="C99" s="120"/>
      <c r="D99" s="120"/>
      <c r="E99" s="120"/>
      <c r="F99" s="120"/>
      <c r="G99" s="19" t="s">
        <v>3</v>
      </c>
    </row>
    <row r="100" spans="1:8" x14ac:dyDescent="0.3">
      <c r="A100" s="6" t="s">
        <v>1</v>
      </c>
      <c r="B100" s="121" t="s">
        <v>47</v>
      </c>
      <c r="C100" s="121"/>
      <c r="D100" s="121"/>
      <c r="E100" s="121"/>
      <c r="F100" s="121"/>
      <c r="G100" s="32">
        <v>0</v>
      </c>
    </row>
    <row r="101" spans="1:8" x14ac:dyDescent="0.3">
      <c r="A101" s="6" t="s">
        <v>0</v>
      </c>
      <c r="B101" s="121" t="s">
        <v>46</v>
      </c>
      <c r="C101" s="121"/>
      <c r="D101" s="121"/>
      <c r="E101" s="121"/>
      <c r="F101" s="121"/>
      <c r="G101" s="32">
        <v>0</v>
      </c>
    </row>
    <row r="102" spans="1:8" x14ac:dyDescent="0.3">
      <c r="A102" s="6" t="s">
        <v>43</v>
      </c>
      <c r="B102" s="115" t="s">
        <v>43</v>
      </c>
      <c r="C102" s="115"/>
      <c r="D102" s="115"/>
      <c r="E102" s="115"/>
      <c r="F102" s="115"/>
      <c r="G102" s="32">
        <v>0</v>
      </c>
    </row>
    <row r="103" spans="1:8" x14ac:dyDescent="0.3">
      <c r="A103" s="6" t="s">
        <v>44</v>
      </c>
      <c r="B103" s="115" t="s">
        <v>44</v>
      </c>
      <c r="C103" s="115"/>
      <c r="D103" s="115"/>
      <c r="E103" s="115"/>
      <c r="F103" s="115"/>
      <c r="G103" s="32">
        <v>0</v>
      </c>
    </row>
    <row r="104" spans="1:8" x14ac:dyDescent="0.3">
      <c r="A104" s="6"/>
      <c r="B104" s="29"/>
      <c r="C104" s="30"/>
      <c r="D104" s="30"/>
      <c r="E104" s="30"/>
      <c r="F104" s="31"/>
      <c r="G104" s="32">
        <v>0</v>
      </c>
    </row>
    <row r="105" spans="1:8" x14ac:dyDescent="0.3">
      <c r="A105" s="6"/>
      <c r="B105" s="115"/>
      <c r="C105" s="115"/>
      <c r="D105" s="115"/>
      <c r="E105" s="115"/>
      <c r="F105" s="115"/>
      <c r="G105" s="32">
        <v>0</v>
      </c>
    </row>
    <row r="106" spans="1:8" x14ac:dyDescent="0.3">
      <c r="A106" s="6"/>
      <c r="B106" s="115"/>
      <c r="C106" s="115"/>
      <c r="D106" s="115"/>
      <c r="E106" s="115"/>
      <c r="F106" s="115"/>
      <c r="G106" s="32">
        <v>0</v>
      </c>
    </row>
    <row r="107" spans="1:8" ht="15" thickBot="1" x14ac:dyDescent="0.35">
      <c r="A107" s="28" t="s">
        <v>9</v>
      </c>
      <c r="B107" s="123"/>
      <c r="C107" s="123"/>
      <c r="D107" s="123"/>
      <c r="E107" s="123"/>
      <c r="F107" s="123"/>
      <c r="G107" s="24">
        <f>SUM(G100:G106)</f>
        <v>0</v>
      </c>
    </row>
    <row r="109" spans="1:8" x14ac:dyDescent="0.3">
      <c r="A109" s="25" t="s">
        <v>28</v>
      </c>
      <c r="B109" s="16"/>
      <c r="C109" s="16"/>
      <c r="D109" s="16"/>
      <c r="E109" s="16"/>
      <c r="F109" s="16"/>
      <c r="G109" s="16"/>
      <c r="H109" s="16"/>
    </row>
    <row r="110" spans="1:8" x14ac:dyDescent="0.3">
      <c r="A110" s="122" t="s">
        <v>34</v>
      </c>
      <c r="B110" s="122"/>
      <c r="C110" s="122"/>
      <c r="D110" s="122"/>
      <c r="E110" s="122"/>
      <c r="F110" s="122"/>
      <c r="G110" s="122"/>
      <c r="H110" s="122"/>
    </row>
    <row r="111" spans="1:8" ht="15" thickBot="1" x14ac:dyDescent="0.35">
      <c r="A111" s="16"/>
      <c r="B111" s="16"/>
      <c r="C111" s="16"/>
      <c r="D111" s="16"/>
      <c r="E111" s="16"/>
      <c r="F111" s="16"/>
      <c r="G111" s="16"/>
      <c r="H111" s="16"/>
    </row>
    <row r="112" spans="1:8" x14ac:dyDescent="0.3">
      <c r="A112" s="100" t="s">
        <v>29</v>
      </c>
      <c r="B112" s="101"/>
      <c r="C112" s="101"/>
      <c r="D112" s="101"/>
      <c r="E112" s="101"/>
      <c r="F112" s="101"/>
      <c r="G112" s="102"/>
    </row>
    <row r="113" spans="1:8" x14ac:dyDescent="0.3">
      <c r="A113" s="27" t="s">
        <v>2</v>
      </c>
      <c r="B113" s="120" t="s">
        <v>5</v>
      </c>
      <c r="C113" s="120"/>
      <c r="D113" s="120"/>
      <c r="E113" s="120"/>
      <c r="F113" s="120"/>
      <c r="G113" s="19" t="s">
        <v>3</v>
      </c>
    </row>
    <row r="114" spans="1:8" x14ac:dyDescent="0.3">
      <c r="A114" s="6" t="s">
        <v>30</v>
      </c>
      <c r="B114" s="121" t="s">
        <v>40</v>
      </c>
      <c r="C114" s="121"/>
      <c r="D114" s="121"/>
      <c r="E114" s="121"/>
      <c r="F114" s="121"/>
      <c r="G114" s="5">
        <v>0</v>
      </c>
    </row>
    <row r="115" spans="1:8" ht="13.8" customHeight="1" x14ac:dyDescent="0.3">
      <c r="A115" s="6" t="s">
        <v>31</v>
      </c>
      <c r="B115" s="121" t="s">
        <v>41</v>
      </c>
      <c r="C115" s="121"/>
      <c r="D115" s="121"/>
      <c r="E115" s="121"/>
      <c r="F115" s="121"/>
      <c r="G115" s="5">
        <v>0</v>
      </c>
    </row>
    <row r="116" spans="1:8" x14ac:dyDescent="0.3">
      <c r="A116" s="6" t="s">
        <v>31</v>
      </c>
      <c r="B116" s="115" t="s">
        <v>42</v>
      </c>
      <c r="C116" s="115"/>
      <c r="D116" s="115"/>
      <c r="E116" s="115"/>
      <c r="F116" s="115"/>
      <c r="G116" s="5">
        <v>0</v>
      </c>
    </row>
    <row r="117" spans="1:8" x14ac:dyDescent="0.3">
      <c r="A117" s="6" t="s">
        <v>31</v>
      </c>
      <c r="B117" s="121" t="s">
        <v>32</v>
      </c>
      <c r="C117" s="121"/>
      <c r="D117" s="121"/>
      <c r="E117" s="121"/>
      <c r="F117" s="121"/>
      <c r="G117" s="5">
        <v>0</v>
      </c>
    </row>
    <row r="118" spans="1:8" x14ac:dyDescent="0.3">
      <c r="A118" s="6" t="s">
        <v>31</v>
      </c>
      <c r="B118" s="115" t="s">
        <v>33</v>
      </c>
      <c r="C118" s="115"/>
      <c r="D118" s="115"/>
      <c r="E118" s="115"/>
      <c r="F118" s="115"/>
      <c r="G118" s="5">
        <v>0</v>
      </c>
    </row>
    <row r="119" spans="1:8" x14ac:dyDescent="0.3">
      <c r="A119" s="6"/>
      <c r="B119" s="115"/>
      <c r="C119" s="115"/>
      <c r="D119" s="115"/>
      <c r="E119" s="115"/>
      <c r="F119" s="115"/>
      <c r="G119" s="5">
        <v>0</v>
      </c>
    </row>
    <row r="121" spans="1:8" x14ac:dyDescent="0.3">
      <c r="A121" s="25" t="s">
        <v>35</v>
      </c>
      <c r="B121" s="16"/>
      <c r="C121" s="16"/>
      <c r="D121" s="16"/>
      <c r="E121" s="16"/>
      <c r="F121" s="16"/>
      <c r="G121" s="16"/>
      <c r="H121" s="16"/>
    </row>
    <row r="122" spans="1:8" x14ac:dyDescent="0.3">
      <c r="A122" s="122" t="s">
        <v>39</v>
      </c>
      <c r="B122" s="122"/>
      <c r="C122" s="122"/>
      <c r="D122" s="122"/>
      <c r="E122" s="122"/>
      <c r="F122" s="122"/>
      <c r="G122" s="122"/>
      <c r="H122" s="122"/>
    </row>
    <row r="123" spans="1:8" ht="15" thickBot="1" x14ac:dyDescent="0.35">
      <c r="A123" s="16"/>
      <c r="B123" s="16"/>
      <c r="C123" s="16"/>
      <c r="D123" s="16"/>
      <c r="E123" s="16"/>
      <c r="F123" s="16"/>
      <c r="G123" s="16"/>
      <c r="H123" s="16"/>
    </row>
    <row r="124" spans="1:8" x14ac:dyDescent="0.3">
      <c r="A124" s="100" t="s">
        <v>38</v>
      </c>
      <c r="B124" s="101"/>
      <c r="C124" s="101"/>
      <c r="D124" s="101"/>
      <c r="E124" s="101"/>
      <c r="F124" s="101"/>
      <c r="G124" s="102"/>
    </row>
    <row r="125" spans="1:8" x14ac:dyDescent="0.3">
      <c r="A125" s="27" t="s">
        <v>2</v>
      </c>
      <c r="B125" s="120" t="s">
        <v>5</v>
      </c>
      <c r="C125" s="120"/>
      <c r="D125" s="120"/>
      <c r="E125" s="120"/>
      <c r="F125" s="120"/>
      <c r="G125" s="19" t="s">
        <v>3</v>
      </c>
    </row>
    <row r="126" spans="1:8" x14ac:dyDescent="0.3">
      <c r="A126" s="6" t="s">
        <v>36</v>
      </c>
      <c r="B126" s="121" t="s">
        <v>37</v>
      </c>
      <c r="C126" s="121"/>
      <c r="D126" s="121"/>
      <c r="E126" s="121"/>
      <c r="F126" s="121"/>
      <c r="G126" s="5">
        <v>0</v>
      </c>
    </row>
    <row r="127" spans="1:8" ht="13.8" customHeight="1" x14ac:dyDescent="0.3">
      <c r="A127" s="6"/>
      <c r="B127" s="121"/>
      <c r="C127" s="121"/>
      <c r="D127" s="121"/>
      <c r="E127" s="121"/>
      <c r="F127" s="121"/>
      <c r="G127" s="5">
        <v>0</v>
      </c>
    </row>
    <row r="128" spans="1:8" ht="13.8" customHeight="1" x14ac:dyDescent="0.3">
      <c r="A128" s="6"/>
      <c r="B128" s="121"/>
      <c r="C128" s="121"/>
      <c r="D128" s="121"/>
      <c r="E128" s="121"/>
      <c r="F128" s="121"/>
      <c r="G128" s="5">
        <v>0</v>
      </c>
    </row>
    <row r="129" spans="1:7" ht="13.8" customHeight="1" x14ac:dyDescent="0.3">
      <c r="A129" s="6"/>
      <c r="B129" s="121"/>
      <c r="C129" s="121"/>
      <c r="D129" s="121"/>
      <c r="E129" s="121"/>
      <c r="F129" s="121"/>
      <c r="G129" s="5">
        <v>0</v>
      </c>
    </row>
    <row r="130" spans="1:7" ht="13.8" customHeight="1" x14ac:dyDescent="0.3">
      <c r="A130" s="6"/>
      <c r="B130" s="121"/>
      <c r="C130" s="121"/>
      <c r="D130" s="121"/>
      <c r="E130" s="121"/>
      <c r="F130" s="121"/>
      <c r="G130" s="5">
        <v>0</v>
      </c>
    </row>
  </sheetData>
  <sheetProtection formatCells="0" formatColumns="0" formatRows="0" insertRows="0"/>
  <mergeCells count="43">
    <mergeCell ref="B130:F130"/>
    <mergeCell ref="A124:G124"/>
    <mergeCell ref="B125:F125"/>
    <mergeCell ref="B126:F126"/>
    <mergeCell ref="B127:F127"/>
    <mergeCell ref="B128:F128"/>
    <mergeCell ref="B129:F129"/>
    <mergeCell ref="A122:H122"/>
    <mergeCell ref="B106:F106"/>
    <mergeCell ref="B107:F107"/>
    <mergeCell ref="A110:H110"/>
    <mergeCell ref="A112:G112"/>
    <mergeCell ref="B113:F113"/>
    <mergeCell ref="B114:F114"/>
    <mergeCell ref="B115:F115"/>
    <mergeCell ref="B116:F116"/>
    <mergeCell ref="B117:F117"/>
    <mergeCell ref="B118:F118"/>
    <mergeCell ref="B119:F119"/>
    <mergeCell ref="B105:F105"/>
    <mergeCell ref="B74:F74"/>
    <mergeCell ref="B75:F75"/>
    <mergeCell ref="B76:F76"/>
    <mergeCell ref="B92:F92"/>
    <mergeCell ref="A96:H96"/>
    <mergeCell ref="A98:G98"/>
    <mergeCell ref="B99:F99"/>
    <mergeCell ref="B100:F100"/>
    <mergeCell ref="B101:F101"/>
    <mergeCell ref="B102:F102"/>
    <mergeCell ref="B103:F103"/>
    <mergeCell ref="A73:G73"/>
    <mergeCell ref="A1:G1"/>
    <mergeCell ref="A7:A16"/>
    <mergeCell ref="A19:A20"/>
    <mergeCell ref="A35:A44"/>
    <mergeCell ref="A47:A48"/>
    <mergeCell ref="A61:G61"/>
    <mergeCell ref="B62:F62"/>
    <mergeCell ref="B63:F63"/>
    <mergeCell ref="B64:F64"/>
    <mergeCell ref="B65:F65"/>
    <mergeCell ref="B66:F66"/>
  </mergeCells>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926621-60B4-4AD4-8CBE-6DC5A2C8F15A}">
  <dimension ref="A1:J74"/>
  <sheetViews>
    <sheetView showGridLines="0" tabSelected="1" zoomScale="85" zoomScaleNormal="85" workbookViewId="0">
      <pane ySplit="6" topLeftCell="A7" activePane="bottomLeft" state="frozen"/>
      <selection pane="bottomLeft" activeCell="G14" sqref="G14"/>
    </sheetView>
  </sheetViews>
  <sheetFormatPr defaultRowHeight="14.4" x14ac:dyDescent="0.3"/>
  <cols>
    <col min="1" max="2" width="8.88671875" style="9"/>
    <col min="3" max="3" width="52.109375" style="50" customWidth="1"/>
    <col min="4" max="4" width="13.33203125" customWidth="1"/>
    <col min="5" max="5" width="76.88671875" bestFit="1" customWidth="1"/>
    <col min="6" max="6" width="25.77734375" style="76" customWidth="1"/>
    <col min="7" max="7" width="25.109375" style="79" customWidth="1"/>
    <col min="8" max="8" width="25.109375" style="67" customWidth="1"/>
    <col min="9" max="9" width="25.77734375" customWidth="1"/>
  </cols>
  <sheetData>
    <row r="1" spans="1:10" ht="28.8" x14ac:dyDescent="0.55000000000000004">
      <c r="A1" s="103" t="s">
        <v>48</v>
      </c>
      <c r="B1" s="103"/>
      <c r="C1" s="103"/>
      <c r="D1" s="103"/>
      <c r="E1" s="103"/>
      <c r="F1" s="103"/>
      <c r="G1" s="78"/>
      <c r="H1" s="66"/>
      <c r="I1" s="56"/>
      <c r="J1" s="12"/>
    </row>
    <row r="2" spans="1:10" ht="4.8" customHeight="1" x14ac:dyDescent="0.55000000000000004">
      <c r="A2" s="34"/>
      <c r="B2" s="34"/>
      <c r="C2" s="34"/>
      <c r="D2" s="34"/>
      <c r="E2" s="34"/>
      <c r="F2" s="66"/>
      <c r="G2" s="78"/>
      <c r="H2" s="66"/>
      <c r="I2" s="56"/>
      <c r="J2" s="12"/>
    </row>
    <row r="3" spans="1:10" s="8" customFormat="1" ht="15" customHeight="1" x14ac:dyDescent="0.3">
      <c r="A3" s="8" t="s">
        <v>16</v>
      </c>
      <c r="F3" s="73"/>
      <c r="G3" s="79"/>
      <c r="H3" s="67"/>
    </row>
    <row r="4" spans="1:10" ht="13.8" customHeight="1" x14ac:dyDescent="0.3">
      <c r="A4" t="s">
        <v>100</v>
      </c>
      <c r="C4" s="9"/>
      <c r="D4" s="9"/>
      <c r="E4" s="9"/>
      <c r="F4" s="67"/>
    </row>
    <row r="5" spans="1:10" ht="13.8" customHeight="1" x14ac:dyDescent="0.3">
      <c r="A5" t="s">
        <v>202</v>
      </c>
      <c r="C5" s="9"/>
      <c r="D5" s="9"/>
      <c r="E5" s="9"/>
      <c r="F5" s="67"/>
    </row>
    <row r="6" spans="1:10" ht="13.8" customHeight="1" x14ac:dyDescent="0.3">
      <c r="A6" t="s">
        <v>101</v>
      </c>
      <c r="C6" s="9"/>
      <c r="D6" s="9"/>
      <c r="E6" s="9"/>
      <c r="F6" s="67"/>
    </row>
    <row r="7" spans="1:10" x14ac:dyDescent="0.3">
      <c r="C7" s="33"/>
      <c r="D7" s="9"/>
      <c r="E7" s="9"/>
      <c r="F7" s="67"/>
      <c r="I7" s="9"/>
      <c r="J7" s="9"/>
    </row>
    <row r="8" spans="1:10" x14ac:dyDescent="0.3">
      <c r="A8" s="13" t="s">
        <v>175</v>
      </c>
      <c r="D8" s="14"/>
      <c r="E8" s="14"/>
      <c r="F8" s="68"/>
      <c r="G8" s="80"/>
      <c r="H8" s="68"/>
      <c r="I8" s="14"/>
      <c r="J8" s="14"/>
    </row>
    <row r="9" spans="1:10" x14ac:dyDescent="0.3">
      <c r="C9" s="35"/>
      <c r="D9" s="14"/>
      <c r="E9" s="14"/>
      <c r="F9" s="68"/>
      <c r="G9" s="80"/>
      <c r="H9" s="68"/>
      <c r="I9" s="14"/>
      <c r="J9" s="14"/>
    </row>
    <row r="10" spans="1:10" x14ac:dyDescent="0.3">
      <c r="A10" s="17" t="s">
        <v>84</v>
      </c>
      <c r="B10" s="17" t="s">
        <v>2</v>
      </c>
      <c r="C10" s="51" t="s">
        <v>59</v>
      </c>
      <c r="D10" s="17" t="s">
        <v>12</v>
      </c>
      <c r="E10" s="17" t="s">
        <v>5</v>
      </c>
      <c r="F10" s="18" t="s">
        <v>104</v>
      </c>
      <c r="G10" s="81" t="s">
        <v>186</v>
      </c>
      <c r="H10" s="18" t="s">
        <v>187</v>
      </c>
    </row>
    <row r="11" spans="1:10" x14ac:dyDescent="0.3">
      <c r="A11" s="10" t="s">
        <v>85</v>
      </c>
      <c r="B11" s="10">
        <v>4</v>
      </c>
      <c r="C11" s="40" t="s">
        <v>60</v>
      </c>
      <c r="D11" s="21">
        <v>1</v>
      </c>
      <c r="E11" s="36" t="s">
        <v>180</v>
      </c>
      <c r="F11" s="41">
        <v>70</v>
      </c>
      <c r="G11" s="82"/>
      <c r="H11" s="65">
        <f>F11*G11</f>
        <v>0</v>
      </c>
    </row>
    <row r="12" spans="1:10" x14ac:dyDescent="0.3">
      <c r="A12" s="10" t="s">
        <v>85</v>
      </c>
      <c r="B12" s="10">
        <v>4</v>
      </c>
      <c r="C12" s="52" t="s">
        <v>62</v>
      </c>
      <c r="D12" s="21">
        <v>1</v>
      </c>
      <c r="E12" s="36" t="s">
        <v>180</v>
      </c>
      <c r="F12" s="41">
        <v>70</v>
      </c>
      <c r="G12" s="82"/>
      <c r="H12" s="65">
        <f t="shared" ref="H12:H15" si="0">F12*G12</f>
        <v>0</v>
      </c>
    </row>
    <row r="13" spans="1:10" x14ac:dyDescent="0.3">
      <c r="A13" s="10" t="s">
        <v>85</v>
      </c>
      <c r="B13" s="10">
        <v>8</v>
      </c>
      <c r="C13" s="40" t="s">
        <v>86</v>
      </c>
      <c r="D13" s="21">
        <v>1</v>
      </c>
      <c r="E13" s="36" t="s">
        <v>52</v>
      </c>
      <c r="F13" s="41">
        <v>70</v>
      </c>
      <c r="G13" s="82"/>
      <c r="H13" s="65">
        <f t="shared" si="0"/>
        <v>0</v>
      </c>
    </row>
    <row r="14" spans="1:10" x14ac:dyDescent="0.3">
      <c r="A14" s="10" t="s">
        <v>85</v>
      </c>
      <c r="B14" s="10">
        <v>9</v>
      </c>
      <c r="C14" s="40" t="s">
        <v>87</v>
      </c>
      <c r="D14" s="21">
        <v>1</v>
      </c>
      <c r="E14" s="36" t="s">
        <v>54</v>
      </c>
      <c r="F14" s="41">
        <v>70</v>
      </c>
      <c r="G14" s="82"/>
      <c r="H14" s="65">
        <f t="shared" si="0"/>
        <v>0</v>
      </c>
    </row>
    <row r="15" spans="1:10" x14ac:dyDescent="0.3">
      <c r="A15" s="10" t="s">
        <v>85</v>
      </c>
      <c r="B15" s="10">
        <v>10</v>
      </c>
      <c r="C15" s="40" t="s">
        <v>88</v>
      </c>
      <c r="D15" s="21">
        <v>1</v>
      </c>
      <c r="E15" s="36" t="s">
        <v>220</v>
      </c>
      <c r="F15" s="41">
        <v>70</v>
      </c>
      <c r="G15" s="82"/>
      <c r="H15" s="65">
        <f t="shared" si="0"/>
        <v>0</v>
      </c>
    </row>
    <row r="16" spans="1:10" x14ac:dyDescent="0.3">
      <c r="C16" s="49"/>
      <c r="D16" s="45"/>
      <c r="E16" s="46"/>
      <c r="F16" s="74"/>
      <c r="G16" s="83" t="s">
        <v>75</v>
      </c>
      <c r="H16" s="65">
        <f>SUM(H11:H15)</f>
        <v>0</v>
      </c>
    </row>
    <row r="17" spans="1:10" x14ac:dyDescent="0.3">
      <c r="C17" s="53"/>
      <c r="D17" s="39"/>
      <c r="E17" s="38"/>
      <c r="F17" s="75"/>
      <c r="G17" s="80"/>
      <c r="H17" s="68"/>
    </row>
    <row r="18" spans="1:10" x14ac:dyDescent="0.3">
      <c r="A18" s="10" t="s">
        <v>85</v>
      </c>
      <c r="B18" s="10">
        <v>12</v>
      </c>
      <c r="C18" s="52" t="s">
        <v>64</v>
      </c>
      <c r="D18" s="21">
        <v>1</v>
      </c>
      <c r="E18" s="36" t="s">
        <v>65</v>
      </c>
      <c r="F18" s="41">
        <v>70</v>
      </c>
      <c r="G18" s="82"/>
      <c r="H18" s="65">
        <f>F18*G18</f>
        <v>0</v>
      </c>
    </row>
    <row r="19" spans="1:10" x14ac:dyDescent="0.3">
      <c r="C19" s="49"/>
      <c r="D19" s="45"/>
      <c r="E19" s="46"/>
      <c r="F19" s="74"/>
      <c r="G19" s="83" t="s">
        <v>75</v>
      </c>
      <c r="H19" s="65">
        <f>H18</f>
        <v>0</v>
      </c>
    </row>
    <row r="21" spans="1:10" x14ac:dyDescent="0.3">
      <c r="A21" s="55" t="s">
        <v>89</v>
      </c>
      <c r="B21" s="55" t="s">
        <v>90</v>
      </c>
      <c r="C21" s="40" t="s">
        <v>69</v>
      </c>
      <c r="D21" s="21">
        <v>1</v>
      </c>
      <c r="E21" s="36" t="s">
        <v>91</v>
      </c>
      <c r="F21" s="41">
        <v>70</v>
      </c>
      <c r="G21" s="82"/>
      <c r="H21" s="65">
        <f>F21*G21</f>
        <v>0</v>
      </c>
      <c r="I21" s="14"/>
      <c r="J21" s="14"/>
    </row>
    <row r="22" spans="1:10" x14ac:dyDescent="0.3">
      <c r="A22" s="55" t="s">
        <v>89</v>
      </c>
      <c r="B22" s="55" t="s">
        <v>183</v>
      </c>
      <c r="C22" s="40" t="s">
        <v>184</v>
      </c>
      <c r="D22" s="21">
        <v>1</v>
      </c>
      <c r="E22" s="40" t="s">
        <v>184</v>
      </c>
      <c r="F22" s="41">
        <v>70</v>
      </c>
      <c r="G22" s="82"/>
      <c r="H22" s="65">
        <f t="shared" ref="H22:H23" si="1">F22*G22</f>
        <v>0</v>
      </c>
      <c r="I22" s="14"/>
      <c r="J22" s="14"/>
    </row>
    <row r="23" spans="1:10" ht="26.4" x14ac:dyDescent="0.3">
      <c r="A23" s="55" t="s">
        <v>89</v>
      </c>
      <c r="B23" s="55" t="s">
        <v>188</v>
      </c>
      <c r="C23" s="42" t="s">
        <v>73</v>
      </c>
      <c r="D23" s="41">
        <v>1</v>
      </c>
      <c r="E23" s="42" t="s">
        <v>216</v>
      </c>
      <c r="F23" s="41">
        <v>70</v>
      </c>
      <c r="G23" s="82"/>
      <c r="H23" s="65">
        <f t="shared" si="1"/>
        <v>0</v>
      </c>
      <c r="I23" s="14"/>
      <c r="J23" s="14"/>
    </row>
    <row r="24" spans="1:10" x14ac:dyDescent="0.3">
      <c r="C24" s="49"/>
      <c r="D24" s="45"/>
      <c r="E24" s="46"/>
      <c r="G24" s="83" t="s">
        <v>75</v>
      </c>
      <c r="H24" s="65">
        <f>SUM(H21:H23)</f>
        <v>0</v>
      </c>
    </row>
    <row r="25" spans="1:10" x14ac:dyDescent="0.3">
      <c r="C25" s="35"/>
      <c r="D25" s="14"/>
      <c r="E25" s="14"/>
      <c r="G25" s="84"/>
      <c r="H25" s="68"/>
      <c r="I25" s="14"/>
      <c r="J25" s="14"/>
    </row>
    <row r="26" spans="1:10" x14ac:dyDescent="0.3">
      <c r="C26" s="54"/>
      <c r="D26" s="14"/>
      <c r="E26" s="47"/>
      <c r="G26" s="84" t="s">
        <v>203</v>
      </c>
      <c r="H26" s="65">
        <f>H16+H19+H24</f>
        <v>0</v>
      </c>
      <c r="I26" s="16"/>
      <c r="J26" s="16"/>
    </row>
    <row r="27" spans="1:10" x14ac:dyDescent="0.3">
      <c r="C27" s="35"/>
      <c r="D27" s="16"/>
      <c r="E27" s="16"/>
      <c r="F27" s="77"/>
      <c r="G27" s="80"/>
      <c r="H27" s="68"/>
      <c r="I27" s="16"/>
      <c r="J27" s="16"/>
    </row>
    <row r="28" spans="1:10" x14ac:dyDescent="0.3">
      <c r="A28" s="13" t="s">
        <v>177</v>
      </c>
      <c r="D28" s="14"/>
      <c r="E28" s="14"/>
      <c r="F28" s="68"/>
      <c r="G28" s="80"/>
      <c r="H28" s="68"/>
      <c r="I28" s="14"/>
      <c r="J28" s="14"/>
    </row>
    <row r="29" spans="1:10" x14ac:dyDescent="0.3">
      <c r="C29" s="35"/>
      <c r="D29" s="14"/>
      <c r="E29" s="14"/>
      <c r="F29" s="68"/>
      <c r="G29" s="80"/>
      <c r="H29" s="68"/>
      <c r="I29" s="14"/>
      <c r="J29" s="14"/>
    </row>
    <row r="30" spans="1:10" x14ac:dyDescent="0.3">
      <c r="A30" s="17" t="s">
        <v>84</v>
      </c>
      <c r="B30" s="17" t="s">
        <v>2</v>
      </c>
      <c r="C30" s="51" t="s">
        <v>59</v>
      </c>
      <c r="D30" s="17" t="s">
        <v>12</v>
      </c>
      <c r="E30" s="17" t="s">
        <v>5</v>
      </c>
      <c r="F30" s="18" t="s">
        <v>104</v>
      </c>
      <c r="G30" s="81" t="s">
        <v>186</v>
      </c>
      <c r="H30" s="18" t="s">
        <v>187</v>
      </c>
    </row>
    <row r="31" spans="1:10" x14ac:dyDescent="0.3">
      <c r="A31" s="10" t="s">
        <v>85</v>
      </c>
      <c r="B31" s="10">
        <v>5</v>
      </c>
      <c r="C31" s="40" t="s">
        <v>60</v>
      </c>
      <c r="D31" s="21">
        <v>1</v>
      </c>
      <c r="E31" s="36" t="s">
        <v>185</v>
      </c>
      <c r="F31" s="41">
        <v>47</v>
      </c>
      <c r="G31" s="82"/>
      <c r="H31" s="65">
        <f>F31*G31</f>
        <v>0</v>
      </c>
    </row>
    <row r="32" spans="1:10" x14ac:dyDescent="0.3">
      <c r="A32" s="10" t="s">
        <v>85</v>
      </c>
      <c r="B32" s="10">
        <v>5</v>
      </c>
      <c r="C32" s="52" t="s">
        <v>62</v>
      </c>
      <c r="D32" s="21">
        <v>1</v>
      </c>
      <c r="E32" s="36" t="s">
        <v>185</v>
      </c>
      <c r="F32" s="41">
        <v>47</v>
      </c>
      <c r="G32" s="82"/>
      <c r="H32" s="65">
        <f t="shared" ref="H32:H35" si="2">F32*G32</f>
        <v>0</v>
      </c>
    </row>
    <row r="33" spans="1:10" x14ac:dyDescent="0.3">
      <c r="A33" s="10" t="s">
        <v>85</v>
      </c>
      <c r="B33" s="10">
        <v>8</v>
      </c>
      <c r="C33" s="40" t="s">
        <v>86</v>
      </c>
      <c r="D33" s="21">
        <v>1</v>
      </c>
      <c r="E33" s="36" t="s">
        <v>52</v>
      </c>
      <c r="F33" s="41">
        <v>47</v>
      </c>
      <c r="G33" s="82"/>
      <c r="H33" s="65">
        <f t="shared" si="2"/>
        <v>0</v>
      </c>
    </row>
    <row r="34" spans="1:10" x14ac:dyDescent="0.3">
      <c r="A34" s="10" t="s">
        <v>85</v>
      </c>
      <c r="B34" s="10">
        <v>9</v>
      </c>
      <c r="C34" s="40" t="s">
        <v>87</v>
      </c>
      <c r="D34" s="21">
        <v>1</v>
      </c>
      <c r="E34" s="36" t="s">
        <v>54</v>
      </c>
      <c r="F34" s="41">
        <v>47</v>
      </c>
      <c r="G34" s="82"/>
      <c r="H34" s="65">
        <f t="shared" si="2"/>
        <v>0</v>
      </c>
    </row>
    <row r="35" spans="1:10" x14ac:dyDescent="0.3">
      <c r="A35" s="10" t="s">
        <v>85</v>
      </c>
      <c r="B35" s="10">
        <v>10</v>
      </c>
      <c r="C35" s="40" t="s">
        <v>88</v>
      </c>
      <c r="D35" s="21">
        <v>1</v>
      </c>
      <c r="E35" s="36" t="s">
        <v>220</v>
      </c>
      <c r="F35" s="41">
        <v>47</v>
      </c>
      <c r="G35" s="82"/>
      <c r="H35" s="65">
        <f t="shared" si="2"/>
        <v>0</v>
      </c>
    </row>
    <row r="36" spans="1:10" x14ac:dyDescent="0.3">
      <c r="C36" s="49"/>
      <c r="D36" s="45"/>
      <c r="F36" s="74"/>
      <c r="G36" s="83" t="s">
        <v>75</v>
      </c>
      <c r="H36" s="65">
        <f>SUM(H31:H35)</f>
        <v>0</v>
      </c>
    </row>
    <row r="37" spans="1:10" x14ac:dyDescent="0.3">
      <c r="C37" s="53"/>
      <c r="D37" s="39"/>
      <c r="E37" s="38"/>
      <c r="F37" s="75"/>
      <c r="G37" s="85"/>
      <c r="H37" s="68"/>
    </row>
    <row r="38" spans="1:10" x14ac:dyDescent="0.3">
      <c r="A38" s="10" t="s">
        <v>85</v>
      </c>
      <c r="B38" s="10">
        <v>12</v>
      </c>
      <c r="C38" s="52" t="s">
        <v>64</v>
      </c>
      <c r="D38" s="21">
        <v>1</v>
      </c>
      <c r="E38" s="36" t="s">
        <v>65</v>
      </c>
      <c r="F38" s="41">
        <v>47</v>
      </c>
      <c r="G38" s="82"/>
      <c r="H38" s="65">
        <f>F38*G38</f>
        <v>0</v>
      </c>
    </row>
    <row r="39" spans="1:10" x14ac:dyDescent="0.3">
      <c r="C39" s="49"/>
      <c r="D39" s="45"/>
      <c r="F39" s="74"/>
      <c r="G39" s="86" t="s">
        <v>75</v>
      </c>
      <c r="H39" s="65">
        <f>H38</f>
        <v>0</v>
      </c>
    </row>
    <row r="40" spans="1:10" x14ac:dyDescent="0.3">
      <c r="C40" s="71"/>
      <c r="D40" s="14"/>
      <c r="F40" s="68"/>
      <c r="G40" s="80"/>
    </row>
    <row r="41" spans="1:10" x14ac:dyDescent="0.3">
      <c r="A41" s="55" t="s">
        <v>89</v>
      </c>
      <c r="B41" s="55" t="s">
        <v>90</v>
      </c>
      <c r="C41" s="40" t="s">
        <v>69</v>
      </c>
      <c r="D41" s="21">
        <v>1</v>
      </c>
      <c r="E41" s="36" t="s">
        <v>91</v>
      </c>
      <c r="F41" s="41">
        <v>47</v>
      </c>
      <c r="G41" s="82"/>
      <c r="H41" s="65">
        <f>F41*G41</f>
        <v>0</v>
      </c>
      <c r="I41" s="14"/>
      <c r="J41" s="14"/>
    </row>
    <row r="42" spans="1:10" x14ac:dyDescent="0.3">
      <c r="A42" s="55" t="s">
        <v>89</v>
      </c>
      <c r="B42" s="55" t="s">
        <v>183</v>
      </c>
      <c r="C42" s="40" t="s">
        <v>184</v>
      </c>
      <c r="D42" s="21">
        <v>1</v>
      </c>
      <c r="E42" s="40" t="s">
        <v>184</v>
      </c>
      <c r="F42" s="41">
        <v>47</v>
      </c>
      <c r="G42" s="82"/>
      <c r="H42" s="65">
        <f t="shared" ref="H42:H43" si="3">F42*G42</f>
        <v>0</v>
      </c>
      <c r="I42" s="14"/>
      <c r="J42" s="14"/>
    </row>
    <row r="43" spans="1:10" ht="26.4" x14ac:dyDescent="0.3">
      <c r="A43" s="55" t="s">
        <v>89</v>
      </c>
      <c r="B43" s="55" t="s">
        <v>188</v>
      </c>
      <c r="C43" s="42" t="s">
        <v>73</v>
      </c>
      <c r="D43" s="41">
        <v>1</v>
      </c>
      <c r="E43" s="42" t="s">
        <v>216</v>
      </c>
      <c r="F43" s="41">
        <v>47</v>
      </c>
      <c r="G43" s="82"/>
      <c r="H43" s="65">
        <f t="shared" si="3"/>
        <v>0</v>
      </c>
      <c r="I43" s="14"/>
      <c r="J43" s="14"/>
    </row>
    <row r="44" spans="1:10" x14ac:dyDescent="0.3">
      <c r="C44" s="49"/>
      <c r="D44" s="45"/>
      <c r="G44" s="83" t="s">
        <v>75</v>
      </c>
      <c r="H44" s="65">
        <f>SUM(H41:H43)</f>
        <v>0</v>
      </c>
    </row>
    <row r="45" spans="1:10" x14ac:dyDescent="0.3">
      <c r="C45" s="35"/>
      <c r="D45" s="14"/>
      <c r="G45" s="84"/>
      <c r="H45" s="68"/>
      <c r="I45" s="14"/>
      <c r="J45" s="14"/>
    </row>
    <row r="46" spans="1:10" x14ac:dyDescent="0.3">
      <c r="C46" s="54"/>
      <c r="D46" s="14"/>
      <c r="G46" s="84" t="s">
        <v>204</v>
      </c>
      <c r="H46" s="65">
        <f>H36+H39+H44</f>
        <v>0</v>
      </c>
      <c r="I46" s="16"/>
      <c r="J46" s="16"/>
    </row>
    <row r="48" spans="1:10" x14ac:dyDescent="0.3">
      <c r="A48" s="13" t="s">
        <v>176</v>
      </c>
      <c r="D48" s="14"/>
      <c r="E48" s="14"/>
      <c r="F48" s="68"/>
      <c r="G48" s="80"/>
      <c r="H48" s="68"/>
      <c r="I48" s="14"/>
      <c r="J48" s="14"/>
    </row>
    <row r="49" spans="1:10" x14ac:dyDescent="0.3">
      <c r="C49" s="35"/>
      <c r="D49" s="14"/>
      <c r="E49" s="14"/>
      <c r="F49" s="68"/>
      <c r="G49" s="80"/>
      <c r="H49" s="68"/>
      <c r="I49" s="14"/>
      <c r="J49" s="14"/>
    </row>
    <row r="50" spans="1:10" x14ac:dyDescent="0.3">
      <c r="A50" s="17" t="s">
        <v>84</v>
      </c>
      <c r="B50" s="17" t="s">
        <v>2</v>
      </c>
      <c r="C50" s="51" t="s">
        <v>59</v>
      </c>
      <c r="D50" s="17" t="s">
        <v>12</v>
      </c>
      <c r="E50" s="17" t="s">
        <v>5</v>
      </c>
      <c r="F50" s="18" t="s">
        <v>104</v>
      </c>
      <c r="G50" s="81" t="s">
        <v>186</v>
      </c>
      <c r="H50" s="18" t="s">
        <v>187</v>
      </c>
    </row>
    <row r="51" spans="1:10" x14ac:dyDescent="0.3">
      <c r="A51" s="10" t="s">
        <v>85</v>
      </c>
      <c r="B51" s="10">
        <v>6</v>
      </c>
      <c r="C51" s="40" t="s">
        <v>80</v>
      </c>
      <c r="D51" s="21">
        <v>1</v>
      </c>
      <c r="E51" s="36" t="s">
        <v>185</v>
      </c>
      <c r="F51" s="41">
        <v>30</v>
      </c>
      <c r="G51" s="82"/>
      <c r="H51" s="65">
        <f>F51*G51</f>
        <v>0</v>
      </c>
    </row>
    <row r="52" spans="1:10" x14ac:dyDescent="0.3">
      <c r="A52" s="10" t="s">
        <v>85</v>
      </c>
      <c r="B52" s="10">
        <v>6</v>
      </c>
      <c r="C52" s="52" t="s">
        <v>81</v>
      </c>
      <c r="D52" s="21">
        <v>1</v>
      </c>
      <c r="E52" s="36" t="s">
        <v>185</v>
      </c>
      <c r="F52" s="41">
        <v>30</v>
      </c>
      <c r="G52" s="82"/>
      <c r="H52" s="65">
        <f t="shared" ref="H52:H55" si="4">F52*G52</f>
        <v>0</v>
      </c>
    </row>
    <row r="53" spans="1:10" x14ac:dyDescent="0.3">
      <c r="A53" s="10" t="s">
        <v>85</v>
      </c>
      <c r="B53" s="10">
        <v>8</v>
      </c>
      <c r="C53" s="40" t="s">
        <v>86</v>
      </c>
      <c r="D53" s="21">
        <v>1</v>
      </c>
      <c r="E53" s="36" t="s">
        <v>52</v>
      </c>
      <c r="F53" s="41">
        <v>30</v>
      </c>
      <c r="G53" s="82"/>
      <c r="H53" s="65">
        <f t="shared" si="4"/>
        <v>0</v>
      </c>
    </row>
    <row r="54" spans="1:10" x14ac:dyDescent="0.3">
      <c r="A54" s="10" t="s">
        <v>85</v>
      </c>
      <c r="B54" s="10">
        <v>9</v>
      </c>
      <c r="C54" s="40" t="s">
        <v>87</v>
      </c>
      <c r="D54" s="21">
        <v>1</v>
      </c>
      <c r="E54" s="36" t="s">
        <v>54</v>
      </c>
      <c r="F54" s="41">
        <v>30</v>
      </c>
      <c r="G54" s="82"/>
      <c r="H54" s="65">
        <f t="shared" si="4"/>
        <v>0</v>
      </c>
    </row>
    <row r="55" spans="1:10" x14ac:dyDescent="0.3">
      <c r="A55" s="10" t="s">
        <v>85</v>
      </c>
      <c r="B55" s="10">
        <v>10</v>
      </c>
      <c r="C55" s="40" t="s">
        <v>88</v>
      </c>
      <c r="D55" s="21">
        <v>1</v>
      </c>
      <c r="E55" s="36" t="s">
        <v>220</v>
      </c>
      <c r="F55" s="41">
        <v>30</v>
      </c>
      <c r="G55" s="82"/>
      <c r="H55" s="65">
        <f t="shared" si="4"/>
        <v>0</v>
      </c>
    </row>
    <row r="56" spans="1:10" x14ac:dyDescent="0.3">
      <c r="C56" s="49"/>
      <c r="D56" s="45"/>
      <c r="G56" s="87" t="s">
        <v>75</v>
      </c>
      <c r="H56" s="65">
        <f>SUM(H51:H55)</f>
        <v>0</v>
      </c>
    </row>
    <row r="57" spans="1:10" x14ac:dyDescent="0.3">
      <c r="C57" s="53"/>
      <c r="D57" s="39"/>
      <c r="E57" s="38"/>
      <c r="F57" s="75"/>
      <c r="G57" s="80"/>
      <c r="H57" s="68"/>
    </row>
    <row r="58" spans="1:10" x14ac:dyDescent="0.3">
      <c r="A58" s="10" t="s">
        <v>85</v>
      </c>
      <c r="B58" s="10">
        <v>12</v>
      </c>
      <c r="C58" s="52" t="s">
        <v>64</v>
      </c>
      <c r="D58" s="21">
        <v>1</v>
      </c>
      <c r="E58" s="36" t="s">
        <v>181</v>
      </c>
      <c r="F58" s="41">
        <v>30</v>
      </c>
      <c r="G58" s="82"/>
      <c r="H58" s="65">
        <f>F58*G58</f>
        <v>0</v>
      </c>
    </row>
    <row r="59" spans="1:10" x14ac:dyDescent="0.3">
      <c r="C59" s="49"/>
      <c r="D59" s="45"/>
      <c r="G59" s="87" t="s">
        <v>75</v>
      </c>
      <c r="H59" s="65">
        <f>H58</f>
        <v>0</v>
      </c>
    </row>
    <row r="61" spans="1:10" x14ac:dyDescent="0.3">
      <c r="A61" s="10" t="s">
        <v>89</v>
      </c>
      <c r="B61" s="10" t="s">
        <v>90</v>
      </c>
      <c r="C61" s="40" t="s">
        <v>69</v>
      </c>
      <c r="D61" s="21">
        <v>1</v>
      </c>
      <c r="E61" s="36" t="s">
        <v>91</v>
      </c>
      <c r="F61" s="41">
        <v>30</v>
      </c>
      <c r="G61" s="82"/>
      <c r="H61" s="65">
        <f>F61*G61</f>
        <v>0</v>
      </c>
      <c r="I61" s="14"/>
      <c r="J61" s="14"/>
    </row>
    <row r="62" spans="1:10" x14ac:dyDescent="0.3">
      <c r="A62" s="55" t="s">
        <v>89</v>
      </c>
      <c r="B62" s="55" t="s">
        <v>92</v>
      </c>
      <c r="C62" s="49" t="s">
        <v>173</v>
      </c>
      <c r="D62" s="41">
        <v>1</v>
      </c>
      <c r="E62" s="49" t="s">
        <v>182</v>
      </c>
      <c r="F62" s="41">
        <v>30</v>
      </c>
      <c r="G62" s="82"/>
      <c r="H62" s="65">
        <f t="shared" ref="H62:H65" si="5">F62*G62</f>
        <v>0</v>
      </c>
      <c r="I62" s="14"/>
      <c r="J62" s="14"/>
    </row>
    <row r="63" spans="1:10" x14ac:dyDescent="0.3">
      <c r="A63" s="55" t="s">
        <v>89</v>
      </c>
      <c r="B63" s="55" t="s">
        <v>93</v>
      </c>
      <c r="C63" s="42" t="s">
        <v>82</v>
      </c>
      <c r="D63" s="41">
        <v>1</v>
      </c>
      <c r="E63" s="37" t="s">
        <v>82</v>
      </c>
      <c r="F63" s="41">
        <v>30</v>
      </c>
      <c r="G63" s="82"/>
      <c r="H63" s="65">
        <f t="shared" si="5"/>
        <v>0</v>
      </c>
      <c r="I63" s="14"/>
      <c r="J63" s="14"/>
    </row>
    <row r="64" spans="1:10" x14ac:dyDescent="0.3">
      <c r="A64" s="55" t="s">
        <v>89</v>
      </c>
      <c r="B64" s="55" t="s">
        <v>94</v>
      </c>
      <c r="C64" s="40" t="s">
        <v>184</v>
      </c>
      <c r="D64" s="41">
        <v>1</v>
      </c>
      <c r="E64" s="40" t="s">
        <v>184</v>
      </c>
      <c r="F64" s="41">
        <v>30</v>
      </c>
      <c r="G64" s="82"/>
      <c r="H64" s="65">
        <f t="shared" si="5"/>
        <v>0</v>
      </c>
      <c r="I64" s="14"/>
      <c r="J64" s="14"/>
    </row>
    <row r="65" spans="1:10" ht="26.4" x14ac:dyDescent="0.3">
      <c r="A65" s="55" t="s">
        <v>89</v>
      </c>
      <c r="B65" s="55" t="s">
        <v>188</v>
      </c>
      <c r="C65" s="42" t="s">
        <v>73</v>
      </c>
      <c r="D65" s="41">
        <v>1</v>
      </c>
      <c r="E65" s="42" t="s">
        <v>216</v>
      </c>
      <c r="F65" s="41">
        <v>30</v>
      </c>
      <c r="G65" s="82"/>
      <c r="H65" s="65">
        <f t="shared" si="5"/>
        <v>0</v>
      </c>
      <c r="I65" s="14"/>
      <c r="J65" s="14"/>
    </row>
    <row r="66" spans="1:10" x14ac:dyDescent="0.3">
      <c r="D66" s="45"/>
      <c r="G66" s="87" t="s">
        <v>75</v>
      </c>
      <c r="H66" s="65">
        <f>SUM(H61:H65)</f>
        <v>0</v>
      </c>
    </row>
    <row r="67" spans="1:10" x14ac:dyDescent="0.3">
      <c r="C67" s="35"/>
      <c r="D67" s="14"/>
      <c r="E67" s="14"/>
      <c r="F67" s="68"/>
      <c r="G67" s="80"/>
      <c r="H67" s="68"/>
      <c r="I67" s="14"/>
      <c r="J67" s="14"/>
    </row>
    <row r="68" spans="1:10" x14ac:dyDescent="0.3">
      <c r="C68" s="54"/>
      <c r="D68" s="14"/>
      <c r="G68" s="80" t="s">
        <v>205</v>
      </c>
      <c r="H68" s="65">
        <f>H56+H59+H66</f>
        <v>0</v>
      </c>
      <c r="I68" s="16"/>
      <c r="J68" s="16"/>
    </row>
    <row r="70" spans="1:10" x14ac:dyDescent="0.3">
      <c r="G70" s="88" t="s">
        <v>217</v>
      </c>
      <c r="H70" s="69">
        <f>H26+H46+H68</f>
        <v>0</v>
      </c>
    </row>
    <row r="71" spans="1:10" x14ac:dyDescent="0.3">
      <c r="G71" s="89" t="s">
        <v>219</v>
      </c>
      <c r="H71" s="69">
        <f>LPU!G103</f>
        <v>0</v>
      </c>
    </row>
    <row r="72" spans="1:10" x14ac:dyDescent="0.3">
      <c r="G72" s="97" t="s">
        <v>230</v>
      </c>
      <c r="H72" s="69">
        <v>0</v>
      </c>
    </row>
    <row r="73" spans="1:10" x14ac:dyDescent="0.3">
      <c r="G73" s="97"/>
      <c r="H73" s="96"/>
    </row>
    <row r="74" spans="1:10" ht="18" x14ac:dyDescent="0.3">
      <c r="G74" s="98" t="s">
        <v>218</v>
      </c>
      <c r="H74" s="99">
        <f>SUM(H70:H72)</f>
        <v>0</v>
      </c>
    </row>
  </sheetData>
  <sheetProtection algorithmName="SHA-512" hashValue="+Ot5f+BUKOBpUbkCj2hHgM4fdLaS3/KbzFm82fCx0YdIDjgMojKk70IwhxQ6S8h2d8kLhuh4ieugQYK1i4dbGQ==" saltValue="rvd0uDavkRZdT1CAOXVagA==" spinCount="100000" sheet="1" formatCells="0" formatColumns="0" formatRows="0"/>
  <mergeCells count="1">
    <mergeCell ref="A1:F1"/>
  </mergeCells>
  <phoneticPr fontId="1" type="noConversion"/>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54ED7-8C1F-4D14-926A-BA7801A7FD1F}">
  <dimension ref="A2:J103"/>
  <sheetViews>
    <sheetView showGridLines="0" workbookViewId="0">
      <pane ySplit="7" topLeftCell="A8" activePane="bottomLeft" state="frozen"/>
      <selection pane="bottomLeft" activeCell="A8" sqref="A8"/>
    </sheetView>
  </sheetViews>
  <sheetFormatPr defaultRowHeight="14.4" x14ac:dyDescent="0.3"/>
  <cols>
    <col min="2" max="2" width="22.6640625" style="9" customWidth="1"/>
    <col min="3" max="3" width="57" style="11" customWidth="1"/>
    <col min="4" max="4" width="7.77734375" style="9" bestFit="1" customWidth="1"/>
    <col min="5" max="5" width="18.5546875" style="9" bestFit="1" customWidth="1"/>
    <col min="6" max="7" width="25.44140625" style="9" customWidth="1"/>
    <col min="8" max="8" width="17.33203125" style="9" bestFit="1" customWidth="1"/>
    <col min="9" max="9" width="19.21875" style="9" customWidth="1"/>
    <col min="10" max="10" width="14.88671875" customWidth="1"/>
    <col min="11" max="11" width="22.6640625" customWidth="1"/>
    <col min="12" max="12" width="11.109375" bestFit="1" customWidth="1"/>
    <col min="13" max="13" width="12.44140625" customWidth="1"/>
    <col min="16" max="16" width="13.5546875" bestFit="1" customWidth="1"/>
  </cols>
  <sheetData>
    <row r="2" spans="1:10" ht="28.8" x14ac:dyDescent="0.55000000000000004">
      <c r="B2" s="124" t="s">
        <v>10</v>
      </c>
      <c r="C2" s="124"/>
      <c r="D2" s="124"/>
      <c r="E2" s="124"/>
      <c r="F2" s="124"/>
      <c r="G2" s="124"/>
      <c r="H2" s="124"/>
      <c r="I2" s="124"/>
      <c r="J2" s="124"/>
    </row>
    <row r="3" spans="1:10" ht="4.8" customHeight="1" x14ac:dyDescent="0.4">
      <c r="B3" s="7"/>
      <c r="C3" s="57"/>
      <c r="D3" s="7"/>
      <c r="E3" s="7"/>
      <c r="F3" s="7"/>
      <c r="G3" s="7"/>
      <c r="H3" s="7"/>
      <c r="I3" s="7"/>
      <c r="J3" s="7"/>
    </row>
    <row r="4" spans="1:10" s="8" customFormat="1" ht="15" customHeight="1" x14ac:dyDescent="0.3">
      <c r="A4" s="8" t="s">
        <v>16</v>
      </c>
      <c r="C4" s="33"/>
    </row>
    <row r="5" spans="1:10" x14ac:dyDescent="0.3">
      <c r="A5" s="8" t="s">
        <v>147</v>
      </c>
      <c r="I5"/>
    </row>
    <row r="7" spans="1:10" x14ac:dyDescent="0.3">
      <c r="A7" t="s">
        <v>221</v>
      </c>
    </row>
    <row r="9" spans="1:10" x14ac:dyDescent="0.3">
      <c r="A9" s="8" t="s">
        <v>102</v>
      </c>
    </row>
    <row r="10" spans="1:10" x14ac:dyDescent="0.3">
      <c r="A10" t="s">
        <v>127</v>
      </c>
    </row>
    <row r="11" spans="1:10" x14ac:dyDescent="0.3">
      <c r="A11" s="8"/>
    </row>
    <row r="12" spans="1:10" x14ac:dyDescent="0.3">
      <c r="A12" s="18" t="s">
        <v>96</v>
      </c>
      <c r="B12" s="18" t="s">
        <v>2</v>
      </c>
      <c r="C12" s="58" t="s">
        <v>5</v>
      </c>
      <c r="D12" s="18" t="s">
        <v>103</v>
      </c>
      <c r="E12" s="18" t="s">
        <v>104</v>
      </c>
      <c r="F12" s="81" t="s">
        <v>186</v>
      </c>
      <c r="G12" s="18" t="s">
        <v>187</v>
      </c>
      <c r="J12" s="9"/>
    </row>
    <row r="13" spans="1:10" x14ac:dyDescent="0.3">
      <c r="A13" s="55" t="s">
        <v>89</v>
      </c>
      <c r="B13" s="55" t="s">
        <v>128</v>
      </c>
      <c r="C13" s="59" t="s">
        <v>222</v>
      </c>
      <c r="D13" s="10" t="s">
        <v>105</v>
      </c>
      <c r="E13" s="55">
        <f>147*50</f>
        <v>7350</v>
      </c>
      <c r="F13" s="90"/>
      <c r="G13" s="69">
        <f>E13*F13</f>
        <v>0</v>
      </c>
      <c r="J13" s="9"/>
    </row>
    <row r="14" spans="1:10" x14ac:dyDescent="0.3">
      <c r="A14" s="55" t="s">
        <v>89</v>
      </c>
      <c r="B14" s="55" t="s">
        <v>128</v>
      </c>
      <c r="C14" s="59" t="s">
        <v>223</v>
      </c>
      <c r="D14" s="10" t="s">
        <v>105</v>
      </c>
      <c r="E14" s="55">
        <f t="shared" ref="E14:E39" si="0">147*50</f>
        <v>7350</v>
      </c>
      <c r="F14" s="90"/>
      <c r="G14" s="69">
        <f t="shared" ref="G14:G39" si="1">E14*F14</f>
        <v>0</v>
      </c>
      <c r="J14" s="9"/>
    </row>
    <row r="15" spans="1:10" x14ac:dyDescent="0.3">
      <c r="A15" s="55" t="s">
        <v>89</v>
      </c>
      <c r="B15" s="55" t="s">
        <v>128</v>
      </c>
      <c r="C15" s="59" t="s">
        <v>224</v>
      </c>
      <c r="D15" s="10" t="s">
        <v>105</v>
      </c>
      <c r="E15" s="55">
        <f t="shared" si="0"/>
        <v>7350</v>
      </c>
      <c r="F15" s="90"/>
      <c r="G15" s="69">
        <f t="shared" si="1"/>
        <v>0</v>
      </c>
      <c r="J15" s="9"/>
    </row>
    <row r="16" spans="1:10" x14ac:dyDescent="0.3">
      <c r="A16" s="55" t="s">
        <v>89</v>
      </c>
      <c r="B16" s="55" t="s">
        <v>128</v>
      </c>
      <c r="C16" s="59" t="s">
        <v>225</v>
      </c>
      <c r="D16" s="10" t="s">
        <v>105</v>
      </c>
      <c r="E16" s="55">
        <f t="shared" si="0"/>
        <v>7350</v>
      </c>
      <c r="F16" s="90"/>
      <c r="G16" s="69">
        <f t="shared" si="1"/>
        <v>0</v>
      </c>
      <c r="J16" s="9"/>
    </row>
    <row r="17" spans="1:7" x14ac:dyDescent="0.3">
      <c r="A17" s="55" t="s">
        <v>89</v>
      </c>
      <c r="B17" s="10" t="s">
        <v>106</v>
      </c>
      <c r="C17" s="59" t="s">
        <v>226</v>
      </c>
      <c r="D17" s="10" t="s">
        <v>105</v>
      </c>
      <c r="E17" s="55">
        <f t="shared" si="0"/>
        <v>7350</v>
      </c>
      <c r="F17" s="90"/>
      <c r="G17" s="69">
        <f t="shared" si="1"/>
        <v>0</v>
      </c>
    </row>
    <row r="18" spans="1:7" x14ac:dyDescent="0.3">
      <c r="A18" s="55" t="s">
        <v>89</v>
      </c>
      <c r="B18" s="10" t="s">
        <v>106</v>
      </c>
      <c r="C18" s="59" t="s">
        <v>227</v>
      </c>
      <c r="D18" s="10" t="s">
        <v>105</v>
      </c>
      <c r="E18" s="55">
        <f t="shared" si="0"/>
        <v>7350</v>
      </c>
      <c r="F18" s="90"/>
      <c r="G18" s="69">
        <f t="shared" si="1"/>
        <v>0</v>
      </c>
    </row>
    <row r="19" spans="1:7" x14ac:dyDescent="0.3">
      <c r="A19" s="55" t="s">
        <v>89</v>
      </c>
      <c r="B19" s="10" t="s">
        <v>106</v>
      </c>
      <c r="C19" s="59" t="s">
        <v>228</v>
      </c>
      <c r="D19" s="10" t="s">
        <v>105</v>
      </c>
      <c r="E19" s="55">
        <f t="shared" si="0"/>
        <v>7350</v>
      </c>
      <c r="F19" s="90"/>
      <c r="G19" s="69">
        <f t="shared" si="1"/>
        <v>0</v>
      </c>
    </row>
    <row r="20" spans="1:7" x14ac:dyDescent="0.3">
      <c r="A20" s="55" t="s">
        <v>89</v>
      </c>
      <c r="B20" s="10" t="s">
        <v>106</v>
      </c>
      <c r="C20" s="59" t="s">
        <v>229</v>
      </c>
      <c r="D20" s="10" t="s">
        <v>105</v>
      </c>
      <c r="E20" s="55">
        <f t="shared" si="0"/>
        <v>7350</v>
      </c>
      <c r="F20" s="90"/>
      <c r="G20" s="69">
        <f t="shared" si="1"/>
        <v>0</v>
      </c>
    </row>
    <row r="21" spans="1:7" x14ac:dyDescent="0.3">
      <c r="A21" s="55" t="s">
        <v>89</v>
      </c>
      <c r="B21" s="10" t="s">
        <v>107</v>
      </c>
      <c r="C21" s="59" t="s">
        <v>126</v>
      </c>
      <c r="D21" s="55" t="s">
        <v>105</v>
      </c>
      <c r="E21" s="55">
        <f t="shared" si="0"/>
        <v>7350</v>
      </c>
      <c r="F21" s="90"/>
      <c r="G21" s="69">
        <f t="shared" si="1"/>
        <v>0</v>
      </c>
    </row>
    <row r="22" spans="1:7" ht="28.8" x14ac:dyDescent="0.3">
      <c r="A22" s="55" t="s">
        <v>89</v>
      </c>
      <c r="B22" s="55" t="s">
        <v>129</v>
      </c>
      <c r="C22" s="60" t="s">
        <v>122</v>
      </c>
      <c r="D22" s="55" t="s">
        <v>105</v>
      </c>
      <c r="E22" s="55">
        <f t="shared" si="0"/>
        <v>7350</v>
      </c>
      <c r="F22" s="90"/>
      <c r="G22" s="69">
        <f t="shared" si="1"/>
        <v>0</v>
      </c>
    </row>
    <row r="23" spans="1:7" ht="28.8" x14ac:dyDescent="0.3">
      <c r="A23" s="55" t="s">
        <v>89</v>
      </c>
      <c r="B23" s="55" t="s">
        <v>130</v>
      </c>
      <c r="C23" s="60" t="s">
        <v>108</v>
      </c>
      <c r="D23" s="55" t="s">
        <v>105</v>
      </c>
      <c r="E23" s="55">
        <f t="shared" si="0"/>
        <v>7350</v>
      </c>
      <c r="F23" s="90"/>
      <c r="G23" s="69">
        <f t="shared" si="1"/>
        <v>0</v>
      </c>
    </row>
    <row r="24" spans="1:7" ht="28.8" x14ac:dyDescent="0.3">
      <c r="A24" s="55" t="s">
        <v>89</v>
      </c>
      <c r="B24" s="55" t="s">
        <v>131</v>
      </c>
      <c r="C24" s="60" t="s">
        <v>109</v>
      </c>
      <c r="D24" s="55" t="s">
        <v>105</v>
      </c>
      <c r="E24" s="55">
        <f t="shared" si="0"/>
        <v>7350</v>
      </c>
      <c r="F24" s="90"/>
      <c r="G24" s="69">
        <f t="shared" si="1"/>
        <v>0</v>
      </c>
    </row>
    <row r="25" spans="1:7" ht="28.8" x14ac:dyDescent="0.3">
      <c r="A25" s="55" t="s">
        <v>89</v>
      </c>
      <c r="B25" s="55" t="s">
        <v>132</v>
      </c>
      <c r="C25" s="60" t="s">
        <v>110</v>
      </c>
      <c r="D25" s="55" t="s">
        <v>105</v>
      </c>
      <c r="E25" s="55">
        <f t="shared" si="0"/>
        <v>7350</v>
      </c>
      <c r="F25" s="90"/>
      <c r="G25" s="69">
        <f t="shared" si="1"/>
        <v>0</v>
      </c>
    </row>
    <row r="26" spans="1:7" ht="28.8" x14ac:dyDescent="0.3">
      <c r="A26" s="55" t="s">
        <v>89</v>
      </c>
      <c r="B26" s="55" t="s">
        <v>133</v>
      </c>
      <c r="C26" s="60" t="s">
        <v>111</v>
      </c>
      <c r="D26" s="55" t="s">
        <v>105</v>
      </c>
      <c r="E26" s="55">
        <f t="shared" si="0"/>
        <v>7350</v>
      </c>
      <c r="F26" s="90"/>
      <c r="G26" s="69">
        <f t="shared" si="1"/>
        <v>0</v>
      </c>
    </row>
    <row r="27" spans="1:7" ht="28.8" x14ac:dyDescent="0.3">
      <c r="A27" s="55" t="s">
        <v>89</v>
      </c>
      <c r="B27" s="55" t="s">
        <v>134</v>
      </c>
      <c r="C27" s="60" t="s">
        <v>112</v>
      </c>
      <c r="D27" s="55" t="s">
        <v>105</v>
      </c>
      <c r="E27" s="55">
        <f t="shared" si="0"/>
        <v>7350</v>
      </c>
      <c r="F27" s="90"/>
      <c r="G27" s="69">
        <f t="shared" si="1"/>
        <v>0</v>
      </c>
    </row>
    <row r="28" spans="1:7" ht="57.6" x14ac:dyDescent="0.3">
      <c r="A28" s="55" t="s">
        <v>89</v>
      </c>
      <c r="B28" s="55" t="s">
        <v>135</v>
      </c>
      <c r="C28" s="60" t="s">
        <v>113</v>
      </c>
      <c r="D28" s="55" t="s">
        <v>105</v>
      </c>
      <c r="E28" s="55">
        <f t="shared" si="0"/>
        <v>7350</v>
      </c>
      <c r="F28" s="90"/>
      <c r="G28" s="69">
        <f t="shared" si="1"/>
        <v>0</v>
      </c>
    </row>
    <row r="29" spans="1:7" ht="28.8" x14ac:dyDescent="0.3">
      <c r="A29" s="55" t="s">
        <v>89</v>
      </c>
      <c r="B29" s="55" t="s">
        <v>136</v>
      </c>
      <c r="C29" s="63" t="s">
        <v>123</v>
      </c>
      <c r="D29" s="55" t="s">
        <v>105</v>
      </c>
      <c r="E29" s="55">
        <f t="shared" si="0"/>
        <v>7350</v>
      </c>
      <c r="F29" s="90"/>
      <c r="G29" s="69">
        <f t="shared" si="1"/>
        <v>0</v>
      </c>
    </row>
    <row r="30" spans="1:7" ht="28.8" x14ac:dyDescent="0.3">
      <c r="A30" s="55" t="s">
        <v>89</v>
      </c>
      <c r="B30" s="55" t="s">
        <v>137</v>
      </c>
      <c r="C30" s="63" t="s">
        <v>114</v>
      </c>
      <c r="D30" s="55" t="s">
        <v>105</v>
      </c>
      <c r="E30" s="55">
        <f t="shared" si="0"/>
        <v>7350</v>
      </c>
      <c r="F30" s="90"/>
      <c r="G30" s="69">
        <f t="shared" si="1"/>
        <v>0</v>
      </c>
    </row>
    <row r="31" spans="1:7" ht="28.8" x14ac:dyDescent="0.3">
      <c r="A31" s="55" t="s">
        <v>89</v>
      </c>
      <c r="B31" s="55" t="s">
        <v>138</v>
      </c>
      <c r="C31" s="63" t="s">
        <v>124</v>
      </c>
      <c r="D31" s="55" t="s">
        <v>105</v>
      </c>
      <c r="E31" s="55">
        <f t="shared" si="0"/>
        <v>7350</v>
      </c>
      <c r="F31" s="90"/>
      <c r="G31" s="69">
        <f t="shared" si="1"/>
        <v>0</v>
      </c>
    </row>
    <row r="32" spans="1:7" ht="28.8" x14ac:dyDescent="0.3">
      <c r="A32" s="55" t="s">
        <v>89</v>
      </c>
      <c r="B32" s="55" t="s">
        <v>139</v>
      </c>
      <c r="C32" s="63" t="s">
        <v>115</v>
      </c>
      <c r="D32" s="55" t="s">
        <v>105</v>
      </c>
      <c r="E32" s="55">
        <f t="shared" si="0"/>
        <v>7350</v>
      </c>
      <c r="F32" s="90"/>
      <c r="G32" s="69">
        <f t="shared" si="1"/>
        <v>0</v>
      </c>
    </row>
    <row r="33" spans="1:7" ht="28.8" x14ac:dyDescent="0.3">
      <c r="A33" s="55" t="s">
        <v>89</v>
      </c>
      <c r="B33" s="55" t="s">
        <v>140</v>
      </c>
      <c r="C33" s="63" t="s">
        <v>116</v>
      </c>
      <c r="D33" s="55" t="s">
        <v>105</v>
      </c>
      <c r="E33" s="55">
        <f t="shared" si="0"/>
        <v>7350</v>
      </c>
      <c r="F33" s="90"/>
      <c r="G33" s="69">
        <f t="shared" si="1"/>
        <v>0</v>
      </c>
    </row>
    <row r="34" spans="1:7" ht="28.8" x14ac:dyDescent="0.3">
      <c r="A34" s="55" t="s">
        <v>89</v>
      </c>
      <c r="B34" s="55" t="s">
        <v>141</v>
      </c>
      <c r="C34" s="63" t="s">
        <v>117</v>
      </c>
      <c r="D34" s="55" t="s">
        <v>105</v>
      </c>
      <c r="E34" s="55">
        <f t="shared" si="0"/>
        <v>7350</v>
      </c>
      <c r="F34" s="90"/>
      <c r="G34" s="69">
        <f t="shared" si="1"/>
        <v>0</v>
      </c>
    </row>
    <row r="35" spans="1:7" ht="28.8" x14ac:dyDescent="0.3">
      <c r="A35" s="55" t="s">
        <v>89</v>
      </c>
      <c r="B35" s="55" t="s">
        <v>142</v>
      </c>
      <c r="C35" s="60" t="s">
        <v>118</v>
      </c>
      <c r="D35" s="55" t="s">
        <v>105</v>
      </c>
      <c r="E35" s="55">
        <f t="shared" si="0"/>
        <v>7350</v>
      </c>
      <c r="F35" s="90"/>
      <c r="G35" s="69">
        <f t="shared" si="1"/>
        <v>0</v>
      </c>
    </row>
    <row r="36" spans="1:7" ht="28.8" x14ac:dyDescent="0.3">
      <c r="A36" s="55" t="s">
        <v>89</v>
      </c>
      <c r="B36" s="55" t="s">
        <v>143</v>
      </c>
      <c r="C36" s="60" t="s">
        <v>119</v>
      </c>
      <c r="D36" s="55" t="s">
        <v>105</v>
      </c>
      <c r="E36" s="55">
        <f t="shared" si="0"/>
        <v>7350</v>
      </c>
      <c r="F36" s="90"/>
      <c r="G36" s="69">
        <f t="shared" si="1"/>
        <v>0</v>
      </c>
    </row>
    <row r="37" spans="1:7" ht="28.8" x14ac:dyDescent="0.3">
      <c r="A37" s="55" t="s">
        <v>89</v>
      </c>
      <c r="B37" s="55" t="s">
        <v>144</v>
      </c>
      <c r="C37" s="60" t="s">
        <v>120</v>
      </c>
      <c r="D37" s="55" t="s">
        <v>105</v>
      </c>
      <c r="E37" s="55">
        <f t="shared" si="0"/>
        <v>7350</v>
      </c>
      <c r="F37" s="90"/>
      <c r="G37" s="69">
        <f t="shared" si="1"/>
        <v>0</v>
      </c>
    </row>
    <row r="38" spans="1:7" ht="30.6" customHeight="1" x14ac:dyDescent="0.3">
      <c r="A38" s="55" t="s">
        <v>89</v>
      </c>
      <c r="B38" s="55" t="s">
        <v>145</v>
      </c>
      <c r="C38" s="61" t="s">
        <v>121</v>
      </c>
      <c r="D38" s="55" t="s">
        <v>105</v>
      </c>
      <c r="E38" s="55">
        <f t="shared" si="0"/>
        <v>7350</v>
      </c>
      <c r="F38" s="90"/>
      <c r="G38" s="69">
        <f t="shared" si="1"/>
        <v>0</v>
      </c>
    </row>
    <row r="39" spans="1:7" ht="28.8" x14ac:dyDescent="0.3">
      <c r="A39" s="55" t="s">
        <v>89</v>
      </c>
      <c r="B39" s="55" t="s">
        <v>146</v>
      </c>
      <c r="C39" s="60" t="s">
        <v>125</v>
      </c>
      <c r="D39" s="55" t="s">
        <v>105</v>
      </c>
      <c r="E39" s="55">
        <f t="shared" si="0"/>
        <v>7350</v>
      </c>
      <c r="F39" s="90"/>
      <c r="G39" s="69">
        <f t="shared" si="1"/>
        <v>0</v>
      </c>
    </row>
    <row r="40" spans="1:7" x14ac:dyDescent="0.3">
      <c r="F40" s="91" t="s">
        <v>206</v>
      </c>
      <c r="G40" s="70">
        <f>SUM(G13:G39)</f>
        <v>0</v>
      </c>
    </row>
    <row r="41" spans="1:7" x14ac:dyDescent="0.3">
      <c r="F41" s="92"/>
    </row>
    <row r="42" spans="1:7" x14ac:dyDescent="0.3">
      <c r="A42" t="s">
        <v>174</v>
      </c>
      <c r="F42" s="93"/>
    </row>
    <row r="43" spans="1:7" x14ac:dyDescent="0.3">
      <c r="F43" s="93"/>
    </row>
    <row r="44" spans="1:7" x14ac:dyDescent="0.3">
      <c r="A44" s="18" t="s">
        <v>96</v>
      </c>
      <c r="B44" s="18" t="s">
        <v>2</v>
      </c>
      <c r="C44" s="58" t="s">
        <v>5</v>
      </c>
      <c r="D44" s="18" t="s">
        <v>103</v>
      </c>
      <c r="E44" s="18" t="s">
        <v>104</v>
      </c>
      <c r="F44" s="81" t="s">
        <v>186</v>
      </c>
      <c r="G44" s="18" t="s">
        <v>187</v>
      </c>
    </row>
    <row r="45" spans="1:7" ht="26.4" x14ac:dyDescent="0.3">
      <c r="A45" s="55" t="s">
        <v>89</v>
      </c>
      <c r="B45" s="55" t="s">
        <v>95</v>
      </c>
      <c r="C45" s="42" t="s">
        <v>83</v>
      </c>
      <c r="D45" s="41" t="s">
        <v>168</v>
      </c>
      <c r="E45" s="72">
        <v>20</v>
      </c>
      <c r="F45" s="94"/>
      <c r="G45" s="69">
        <f>E45*F45</f>
        <v>0</v>
      </c>
    </row>
    <row r="46" spans="1:7" x14ac:dyDescent="0.3">
      <c r="F46" s="91" t="s">
        <v>207</v>
      </c>
      <c r="G46" s="70">
        <f>G45</f>
        <v>0</v>
      </c>
    </row>
    <row r="47" spans="1:7" x14ac:dyDescent="0.3">
      <c r="F47" s="92"/>
    </row>
    <row r="48" spans="1:7" x14ac:dyDescent="0.3">
      <c r="A48" t="s">
        <v>212</v>
      </c>
      <c r="F48" s="93"/>
    </row>
    <row r="49" spans="1:7" x14ac:dyDescent="0.3">
      <c r="F49" s="93"/>
    </row>
    <row r="50" spans="1:7" x14ac:dyDescent="0.3">
      <c r="A50" s="18" t="s">
        <v>96</v>
      </c>
      <c r="B50" s="18" t="s">
        <v>2</v>
      </c>
      <c r="C50" s="58" t="s">
        <v>5</v>
      </c>
      <c r="D50" s="18" t="s">
        <v>103</v>
      </c>
      <c r="E50" s="18" t="s">
        <v>104</v>
      </c>
      <c r="F50" s="81" t="s">
        <v>186</v>
      </c>
      <c r="G50" s="18" t="s">
        <v>187</v>
      </c>
    </row>
    <row r="51" spans="1:7" ht="27" x14ac:dyDescent="0.3">
      <c r="A51" s="55" t="s">
        <v>89</v>
      </c>
      <c r="B51" s="55" t="s">
        <v>97</v>
      </c>
      <c r="C51" s="40" t="s">
        <v>179</v>
      </c>
      <c r="D51" s="41" t="s">
        <v>168</v>
      </c>
      <c r="E51" s="72">
        <v>117</v>
      </c>
      <c r="F51" s="94"/>
      <c r="G51" s="69">
        <f>E51*F51</f>
        <v>0</v>
      </c>
    </row>
    <row r="52" spans="1:7" ht="27" x14ac:dyDescent="0.3">
      <c r="A52" s="55" t="s">
        <v>89</v>
      </c>
      <c r="B52" s="55" t="s">
        <v>97</v>
      </c>
      <c r="C52" s="40" t="s">
        <v>178</v>
      </c>
      <c r="D52" s="41" t="s">
        <v>168</v>
      </c>
      <c r="E52" s="72">
        <v>30</v>
      </c>
      <c r="F52" s="94"/>
      <c r="G52" s="69">
        <f>E52*F52</f>
        <v>0</v>
      </c>
    </row>
    <row r="53" spans="1:7" x14ac:dyDescent="0.3">
      <c r="F53" s="91" t="s">
        <v>213</v>
      </c>
      <c r="G53" s="70">
        <f>SUM(G51:G52)</f>
        <v>0</v>
      </c>
    </row>
    <row r="54" spans="1:7" x14ac:dyDescent="0.3">
      <c r="F54" s="92"/>
    </row>
    <row r="55" spans="1:7" x14ac:dyDescent="0.3">
      <c r="A55" t="s">
        <v>148</v>
      </c>
      <c r="F55" s="93"/>
    </row>
    <row r="56" spans="1:7" x14ac:dyDescent="0.3">
      <c r="F56" s="93"/>
    </row>
    <row r="57" spans="1:7" x14ac:dyDescent="0.3">
      <c r="A57" s="18" t="s">
        <v>96</v>
      </c>
      <c r="B57" s="18" t="s">
        <v>2</v>
      </c>
      <c r="C57" s="58" t="s">
        <v>5</v>
      </c>
      <c r="D57" s="18" t="s">
        <v>103</v>
      </c>
      <c r="E57" s="18" t="s">
        <v>104</v>
      </c>
      <c r="F57" s="81" t="s">
        <v>186</v>
      </c>
      <c r="G57" s="18" t="s">
        <v>187</v>
      </c>
    </row>
    <row r="58" spans="1:7" x14ac:dyDescent="0.3">
      <c r="A58" s="55" t="s">
        <v>89</v>
      </c>
      <c r="B58" s="55" t="s">
        <v>149</v>
      </c>
      <c r="C58" s="61" t="s">
        <v>150</v>
      </c>
      <c r="D58" s="10" t="s">
        <v>168</v>
      </c>
      <c r="E58" s="55">
        <v>10</v>
      </c>
      <c r="F58" s="95"/>
      <c r="G58" s="69">
        <f>E58*F58</f>
        <v>0</v>
      </c>
    </row>
    <row r="59" spans="1:7" ht="28.8" x14ac:dyDescent="0.3">
      <c r="A59" s="55" t="s">
        <v>89</v>
      </c>
      <c r="B59" s="55" t="s">
        <v>151</v>
      </c>
      <c r="C59" s="61" t="s">
        <v>152</v>
      </c>
      <c r="D59" s="55" t="s">
        <v>167</v>
      </c>
      <c r="E59" s="55">
        <v>100</v>
      </c>
      <c r="F59" s="95"/>
      <c r="G59" s="69">
        <f t="shared" ref="G59:G66" si="2">E59*F59</f>
        <v>0</v>
      </c>
    </row>
    <row r="60" spans="1:7" x14ac:dyDescent="0.3">
      <c r="A60" s="55" t="s">
        <v>89</v>
      </c>
      <c r="B60" s="55" t="s">
        <v>153</v>
      </c>
      <c r="C60" s="61" t="s">
        <v>154</v>
      </c>
      <c r="D60" s="55" t="s">
        <v>167</v>
      </c>
      <c r="E60" s="55">
        <v>100</v>
      </c>
      <c r="F60" s="95"/>
      <c r="G60" s="69">
        <f t="shared" si="2"/>
        <v>0</v>
      </c>
    </row>
    <row r="61" spans="1:7" ht="73.8" customHeight="1" x14ac:dyDescent="0.3">
      <c r="A61" s="55" t="s">
        <v>89</v>
      </c>
      <c r="B61" s="55" t="s">
        <v>155</v>
      </c>
      <c r="C61" s="61" t="s">
        <v>156</v>
      </c>
      <c r="D61" s="55" t="s">
        <v>167</v>
      </c>
      <c r="E61" s="55">
        <v>150</v>
      </c>
      <c r="F61" s="95"/>
      <c r="G61" s="69">
        <f t="shared" si="2"/>
        <v>0</v>
      </c>
    </row>
    <row r="62" spans="1:7" x14ac:dyDescent="0.3">
      <c r="A62" s="55" t="s">
        <v>89</v>
      </c>
      <c r="B62" s="55" t="s">
        <v>157</v>
      </c>
      <c r="C62" s="61" t="s">
        <v>158</v>
      </c>
      <c r="D62" s="55" t="s">
        <v>167</v>
      </c>
      <c r="E62" s="55">
        <v>150</v>
      </c>
      <c r="F62" s="95"/>
      <c r="G62" s="69">
        <f t="shared" si="2"/>
        <v>0</v>
      </c>
    </row>
    <row r="63" spans="1:7" ht="33.6" customHeight="1" x14ac:dyDescent="0.3">
      <c r="A63" s="55" t="s">
        <v>89</v>
      </c>
      <c r="B63" s="55" t="s">
        <v>159</v>
      </c>
      <c r="C63" s="62" t="s">
        <v>160</v>
      </c>
      <c r="D63" s="55" t="s">
        <v>167</v>
      </c>
      <c r="E63" s="55">
        <v>150</v>
      </c>
      <c r="F63" s="95"/>
      <c r="G63" s="69">
        <f t="shared" si="2"/>
        <v>0</v>
      </c>
    </row>
    <row r="64" spans="1:7" ht="100.8" x14ac:dyDescent="0.3">
      <c r="A64" s="55" t="s">
        <v>89</v>
      </c>
      <c r="B64" s="55" t="s">
        <v>161</v>
      </c>
      <c r="C64" s="62" t="s">
        <v>162</v>
      </c>
      <c r="D64" s="55" t="s">
        <v>168</v>
      </c>
      <c r="E64" s="55">
        <v>10</v>
      </c>
      <c r="F64" s="95"/>
      <c r="G64" s="69">
        <f t="shared" si="2"/>
        <v>0</v>
      </c>
    </row>
    <row r="65" spans="1:7" ht="115.2" x14ac:dyDescent="0.3">
      <c r="A65" s="55" t="s">
        <v>89</v>
      </c>
      <c r="B65" s="55" t="s">
        <v>163</v>
      </c>
      <c r="C65" s="62" t="s">
        <v>164</v>
      </c>
      <c r="D65" s="55" t="s">
        <v>168</v>
      </c>
      <c r="E65" s="55">
        <v>10</v>
      </c>
      <c r="F65" s="95"/>
      <c r="G65" s="69">
        <f t="shared" si="2"/>
        <v>0</v>
      </c>
    </row>
    <row r="66" spans="1:7" ht="100.8" x14ac:dyDescent="0.3">
      <c r="A66" s="55" t="s">
        <v>89</v>
      </c>
      <c r="B66" s="55" t="s">
        <v>165</v>
      </c>
      <c r="C66" s="62" t="s">
        <v>166</v>
      </c>
      <c r="D66" s="55" t="s">
        <v>167</v>
      </c>
      <c r="E66" s="55">
        <v>150</v>
      </c>
      <c r="F66" s="95"/>
      <c r="G66" s="69">
        <f t="shared" si="2"/>
        <v>0</v>
      </c>
    </row>
    <row r="67" spans="1:7" x14ac:dyDescent="0.3">
      <c r="F67" s="91" t="s">
        <v>208</v>
      </c>
      <c r="G67" s="70">
        <f>SUM(G58:G66)</f>
        <v>0</v>
      </c>
    </row>
    <row r="68" spans="1:7" x14ac:dyDescent="0.3">
      <c r="F68" s="93"/>
    </row>
    <row r="69" spans="1:7" x14ac:dyDescent="0.3">
      <c r="A69" s="8" t="s">
        <v>169</v>
      </c>
      <c r="F69" s="93"/>
    </row>
    <row r="70" spans="1:7" x14ac:dyDescent="0.3">
      <c r="A70" t="s">
        <v>172</v>
      </c>
      <c r="F70" s="93"/>
    </row>
    <row r="71" spans="1:7" x14ac:dyDescent="0.3">
      <c r="F71" s="93"/>
    </row>
    <row r="72" spans="1:7" x14ac:dyDescent="0.3">
      <c r="A72" s="18" t="s">
        <v>96</v>
      </c>
      <c r="B72" s="18" t="s">
        <v>2</v>
      </c>
      <c r="C72" s="58" t="s">
        <v>5</v>
      </c>
      <c r="D72" s="18" t="s">
        <v>103</v>
      </c>
      <c r="E72" s="18" t="s">
        <v>104</v>
      </c>
      <c r="F72" s="81" t="s">
        <v>186</v>
      </c>
      <c r="G72" s="18" t="s">
        <v>187</v>
      </c>
    </row>
    <row r="73" spans="1:7" x14ac:dyDescent="0.3">
      <c r="A73" s="10" t="s">
        <v>89</v>
      </c>
      <c r="B73" s="10" t="s">
        <v>170</v>
      </c>
      <c r="C73" s="59" t="s">
        <v>171</v>
      </c>
      <c r="D73" s="10" t="s">
        <v>168</v>
      </c>
      <c r="E73" s="10">
        <v>30</v>
      </c>
      <c r="F73" s="90"/>
      <c r="G73" s="69">
        <f t="shared" ref="G73" si="3">E73*F73</f>
        <v>0</v>
      </c>
    </row>
    <row r="74" spans="1:7" x14ac:dyDescent="0.3">
      <c r="F74" s="91" t="s">
        <v>209</v>
      </c>
      <c r="G74" s="70">
        <f>G73</f>
        <v>0</v>
      </c>
    </row>
    <row r="75" spans="1:7" x14ac:dyDescent="0.3">
      <c r="F75" s="92"/>
    </row>
    <row r="76" spans="1:7" x14ac:dyDescent="0.3">
      <c r="A76" s="8" t="s">
        <v>214</v>
      </c>
      <c r="F76" s="93"/>
    </row>
    <row r="77" spans="1:7" x14ac:dyDescent="0.3">
      <c r="A77" s="15" t="s">
        <v>68</v>
      </c>
      <c r="F77" s="93"/>
    </row>
    <row r="78" spans="1:7" x14ac:dyDescent="0.3">
      <c r="F78" s="93"/>
    </row>
    <row r="79" spans="1:7" x14ac:dyDescent="0.3">
      <c r="A79" s="18" t="s">
        <v>96</v>
      </c>
      <c r="B79" s="18" t="s">
        <v>2</v>
      </c>
      <c r="C79" s="58" t="s">
        <v>5</v>
      </c>
      <c r="D79" s="18" t="s">
        <v>103</v>
      </c>
      <c r="E79" s="18" t="s">
        <v>104</v>
      </c>
      <c r="F79" s="81" t="s">
        <v>186</v>
      </c>
      <c r="G79" s="18" t="s">
        <v>187</v>
      </c>
    </row>
    <row r="80" spans="1:7" x14ac:dyDescent="0.3">
      <c r="A80" s="10" t="s">
        <v>89</v>
      </c>
      <c r="B80" s="10" t="s">
        <v>98</v>
      </c>
      <c r="C80" s="59" t="s">
        <v>67</v>
      </c>
      <c r="D80" s="10" t="s">
        <v>168</v>
      </c>
      <c r="E80" s="10">
        <v>130</v>
      </c>
      <c r="F80" s="90"/>
      <c r="G80" s="69">
        <f>E80*F80</f>
        <v>0</v>
      </c>
    </row>
    <row r="81" spans="1:7" x14ac:dyDescent="0.3">
      <c r="F81" s="91" t="s">
        <v>215</v>
      </c>
      <c r="G81" s="70">
        <f>G80</f>
        <v>0</v>
      </c>
    </row>
    <row r="82" spans="1:7" x14ac:dyDescent="0.3">
      <c r="F82" s="92"/>
    </row>
    <row r="83" spans="1:7" x14ac:dyDescent="0.3">
      <c r="A83" s="8" t="s">
        <v>189</v>
      </c>
      <c r="F83" s="93"/>
    </row>
    <row r="84" spans="1:7" x14ac:dyDescent="0.3">
      <c r="A84" t="s">
        <v>198</v>
      </c>
      <c r="F84" s="93"/>
    </row>
    <row r="85" spans="1:7" x14ac:dyDescent="0.3">
      <c r="F85" s="93"/>
    </row>
    <row r="86" spans="1:7" x14ac:dyDescent="0.3">
      <c r="A86" s="18" t="s">
        <v>96</v>
      </c>
      <c r="B86" s="18" t="s">
        <v>2</v>
      </c>
      <c r="C86" s="58" t="s">
        <v>5</v>
      </c>
      <c r="D86" s="18" t="s">
        <v>103</v>
      </c>
      <c r="E86" s="18" t="s">
        <v>104</v>
      </c>
      <c r="F86" s="81" t="s">
        <v>186</v>
      </c>
      <c r="G86" s="18" t="s">
        <v>187</v>
      </c>
    </row>
    <row r="87" spans="1:7" x14ac:dyDescent="0.3">
      <c r="A87" s="10" t="s">
        <v>89</v>
      </c>
      <c r="B87" s="10" t="s">
        <v>99</v>
      </c>
      <c r="C87" s="59" t="s">
        <v>190</v>
      </c>
      <c r="D87" s="10" t="s">
        <v>168</v>
      </c>
      <c r="E87" s="10">
        <v>15</v>
      </c>
      <c r="F87" s="90"/>
      <c r="G87" s="69">
        <f>E87*F87</f>
        <v>0</v>
      </c>
    </row>
    <row r="88" spans="1:7" x14ac:dyDescent="0.3">
      <c r="A88" s="10" t="s">
        <v>89</v>
      </c>
      <c r="B88" s="10" t="s">
        <v>188</v>
      </c>
      <c r="C88" s="59" t="s">
        <v>191</v>
      </c>
      <c r="D88" s="10" t="s">
        <v>168</v>
      </c>
      <c r="E88" s="10">
        <v>36</v>
      </c>
      <c r="F88" s="90"/>
      <c r="G88" s="69">
        <f t="shared" ref="G88:G91" si="4">E88*F88</f>
        <v>0</v>
      </c>
    </row>
    <row r="89" spans="1:7" x14ac:dyDescent="0.3">
      <c r="A89" s="10" t="s">
        <v>89</v>
      </c>
      <c r="B89" s="10" t="s">
        <v>195</v>
      </c>
      <c r="C89" s="59" t="s">
        <v>192</v>
      </c>
      <c r="D89" s="10" t="s">
        <v>168</v>
      </c>
      <c r="E89" s="10">
        <v>19</v>
      </c>
      <c r="F89" s="90"/>
      <c r="G89" s="69">
        <f t="shared" si="4"/>
        <v>0</v>
      </c>
    </row>
    <row r="90" spans="1:7" x14ac:dyDescent="0.3">
      <c r="A90" s="10" t="s">
        <v>89</v>
      </c>
      <c r="B90" s="10" t="s">
        <v>196</v>
      </c>
      <c r="C90" s="59" t="s">
        <v>193</v>
      </c>
      <c r="D90" s="10" t="s">
        <v>168</v>
      </c>
      <c r="E90" s="10">
        <v>53</v>
      </c>
      <c r="F90" s="90"/>
      <c r="G90" s="69">
        <f t="shared" si="4"/>
        <v>0</v>
      </c>
    </row>
    <row r="91" spans="1:7" x14ac:dyDescent="0.3">
      <c r="A91" s="10" t="s">
        <v>89</v>
      </c>
      <c r="B91" s="10" t="s">
        <v>197</v>
      </c>
      <c r="C91" s="59" t="s">
        <v>194</v>
      </c>
      <c r="D91" s="10" t="s">
        <v>168</v>
      </c>
      <c r="E91" s="10">
        <v>24</v>
      </c>
      <c r="F91" s="90"/>
      <c r="G91" s="69">
        <f t="shared" si="4"/>
        <v>0</v>
      </c>
    </row>
    <row r="92" spans="1:7" x14ac:dyDescent="0.3">
      <c r="E92" s="9">
        <f>SUM(E87:E91)</f>
        <v>147</v>
      </c>
      <c r="F92" s="91" t="s">
        <v>210</v>
      </c>
      <c r="G92" s="70">
        <f>SUM(G87:G91)</f>
        <v>0</v>
      </c>
    </row>
    <row r="93" spans="1:7" x14ac:dyDescent="0.3">
      <c r="F93" s="93"/>
    </row>
    <row r="94" spans="1:7" x14ac:dyDescent="0.3">
      <c r="A94" t="s">
        <v>199</v>
      </c>
      <c r="F94" s="93"/>
    </row>
    <row r="95" spans="1:7" x14ac:dyDescent="0.3">
      <c r="F95" s="93"/>
    </row>
    <row r="96" spans="1:7" x14ac:dyDescent="0.3">
      <c r="A96" s="8" t="s">
        <v>200</v>
      </c>
      <c r="F96" s="93"/>
    </row>
    <row r="97" spans="1:7" x14ac:dyDescent="0.3">
      <c r="A97" t="s">
        <v>201</v>
      </c>
      <c r="F97" s="93"/>
    </row>
    <row r="98" spans="1:7" x14ac:dyDescent="0.3">
      <c r="F98" s="93"/>
    </row>
    <row r="99" spans="1:7" x14ac:dyDescent="0.3">
      <c r="A99" s="18" t="s">
        <v>96</v>
      </c>
      <c r="B99" s="18" t="s">
        <v>2</v>
      </c>
      <c r="C99" s="58" t="s">
        <v>5</v>
      </c>
      <c r="D99" s="18" t="s">
        <v>103</v>
      </c>
      <c r="E99" s="18" t="s">
        <v>104</v>
      </c>
      <c r="F99" s="81" t="s">
        <v>186</v>
      </c>
      <c r="G99" s="18" t="s">
        <v>187</v>
      </c>
    </row>
    <row r="100" spans="1:7" x14ac:dyDescent="0.3">
      <c r="A100" s="10" t="s">
        <v>85</v>
      </c>
      <c r="B100" s="10">
        <v>11</v>
      </c>
      <c r="C100" s="59" t="s">
        <v>66</v>
      </c>
      <c r="D100" s="10" t="s">
        <v>168</v>
      </c>
      <c r="E100" s="10">
        <v>30</v>
      </c>
      <c r="F100" s="90"/>
      <c r="G100" s="69">
        <f t="shared" ref="G100" si="5">E100*F100</f>
        <v>0</v>
      </c>
    </row>
    <row r="101" spans="1:7" x14ac:dyDescent="0.3">
      <c r="F101" s="91" t="s">
        <v>211</v>
      </c>
      <c r="G101" s="70">
        <f>G100</f>
        <v>0</v>
      </c>
    </row>
    <row r="102" spans="1:7" x14ac:dyDescent="0.3">
      <c r="F102" s="93"/>
    </row>
    <row r="103" spans="1:7" x14ac:dyDescent="0.3">
      <c r="F103" s="92" t="s">
        <v>76</v>
      </c>
      <c r="G103" s="64">
        <f>G40+G46+G53+G67+G74+G81+G92+G101</f>
        <v>0</v>
      </c>
    </row>
  </sheetData>
  <sheetProtection algorithmName="SHA-512" hashValue="XQkO6h3k+xkv9rd3nYwLZ1mZon8TTKZyJNVQgTzayq3DRiYKiabrPw7KWfUXgzTRik1K9p6LPCf0a3wIIiN+2A==" saltValue="1qEOaay1ffqcawyd1YyYvg==" spinCount="100000" sheet="1" formatCells="0" formatColumns="0" formatRows="0" insertRows="0"/>
  <mergeCells count="1">
    <mergeCell ref="B2:J2"/>
  </mergeCells>
  <phoneticPr fontId="1" type="noConversion"/>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F834D04E70687408F7D74C7AB749DE1" ma:contentTypeVersion="16" ma:contentTypeDescription="Crie um novo documento." ma:contentTypeScope="" ma:versionID="88b6ec8f43581af0c1fddb25944d8e39">
  <xsd:schema xmlns:xsd="http://www.w3.org/2001/XMLSchema" xmlns:xs="http://www.w3.org/2001/XMLSchema" xmlns:p="http://schemas.microsoft.com/office/2006/metadata/properties" xmlns:ns2="6e327351-fa16-4fcc-9e6c-49b93540d57c" xmlns:ns3="fca69ca8-b64e-4f46-a5a5-c7ece8ded8a3" targetNamespace="http://schemas.microsoft.com/office/2006/metadata/properties" ma:root="true" ma:fieldsID="6ebd883f884713793fe016a9e9b32d59" ns2:_="" ns3:_="">
    <xsd:import namespace="6e327351-fa16-4fcc-9e6c-49b93540d57c"/>
    <xsd:import namespace="fca69ca8-b64e-4f46-a5a5-c7ece8ded8a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LengthInSeconds" minOccurs="0"/>
                <xsd:element ref="ns3:MediaServiceDateTaken" minOccurs="0"/>
                <xsd:element ref="ns3:MediaServiceLocation" minOccurs="0"/>
                <xsd:element ref="ns3:_Flow_SignoffStatu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327351-fa16-4fcc-9e6c-49b93540d57c"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14" nillable="true" ma:displayName="Taxonomy Catch All Column" ma:hidden="true" ma:list="{cc7f1ddf-252e-4546-b828-fa118463328f}" ma:internalName="TaxCatchAll" ma:showField="CatchAllData" ma:web="6e327351-fa16-4fcc-9e6c-49b93540d57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ca69ca8-b64e-4f46-a5a5-c7ece8ded8a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b2f58ec0-a1d0-428e-ab48-eae09c0bfa7c"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us de liberação" ma:internalName="Status_x0020_de_x0020_libera_x00e7__x00e3_o">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6e327351-fa16-4fcc-9e6c-49b93540d57c" xsi:nil="true"/>
    <_Flow_SignoffStatus xmlns="fca69ca8-b64e-4f46-a5a5-c7ece8ded8a3" xsi:nil="true"/>
    <lcf76f155ced4ddcb4097134ff3c332f xmlns="fca69ca8-b64e-4f46-a5a5-c7ece8ded8a3">
      <Terms xmlns="http://schemas.microsoft.com/office/infopath/2007/PartnerControls"/>
    </lcf76f155ced4ddcb4097134ff3c332f>
    <SharedWithUsers xmlns="6e327351-fa16-4fcc-9e6c-49b93540d57c">
      <UserInfo>
        <DisplayName>Juliana Senise Rosa Madureira</DisplayName>
        <AccountId>203</AccountId>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DE1133E-EFE6-4727-BD31-D1F1AB2694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e327351-fa16-4fcc-9e6c-49b93540d57c"/>
    <ds:schemaRef ds:uri="fca69ca8-b64e-4f46-a5a5-c7ece8ded8a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04E51C0-A7B0-491C-93C4-72C1B9F9A1ED}">
  <ds:schemaRefs>
    <ds:schemaRef ds:uri="http://schemas.microsoft.com/office/2006/metadata/properties"/>
    <ds:schemaRef ds:uri="http://schemas.microsoft.com/office/infopath/2007/PartnerControls"/>
    <ds:schemaRef ds:uri="6e327351-fa16-4fcc-9e6c-49b93540d57c"/>
    <ds:schemaRef ds:uri="fca69ca8-b64e-4f46-a5a5-c7ece8ded8a3"/>
  </ds:schemaRefs>
</ds:datastoreItem>
</file>

<file path=customXml/itemProps3.xml><?xml version="1.0" encoding="utf-8"?>
<ds:datastoreItem xmlns:ds="http://schemas.openxmlformats.org/officeDocument/2006/customXml" ds:itemID="{BEFA2A2B-2DA3-4F1F-A2B5-DF5354D2A8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Proposta_Comercial (2)</vt:lpstr>
      <vt:lpstr>Proposta_Comercial</vt:lpstr>
      <vt:lpstr>LPU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Manuel Augusto de Oliveira Pereira</dc:creator>
  <cp:lastModifiedBy>Manuel Augusto de Oliveira Pereira</cp:lastModifiedBy>
  <dcterms:created xsi:type="dcterms:W3CDTF">2023-06-05T17:14:43Z</dcterms:created>
  <dcterms:modified xsi:type="dcterms:W3CDTF">2024-08-28T21:41:21Z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2023-06-05T23:16:26Z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45f2cb41-042b-44a7-8047-e04606844b68</vt:lpwstr>
  </property>
  <property fmtid="{D5CDD505-2E9C-101B-9397-08002B2CF9AE}" pid="7" name="MSIP_Label_defa4170-0d19-0005-0004-bc88714345d2_ActionId">
    <vt:lpwstr>cd3cb966-a444-4f0c-962a-5f6711d84e39</vt:lpwstr>
  </property>
  <property fmtid="{D5CDD505-2E9C-101B-9397-08002B2CF9AE}" pid="8" name="MSIP_Label_defa4170-0d19-0005-0004-bc88714345d2_ContentBits">
    <vt:lpwstr>0</vt:lpwstr>
  </property>
  <property fmtid="{D5CDD505-2E9C-101B-9397-08002B2CF9AE}" pid="9" name="ContentTypeId">
    <vt:lpwstr>0x0101005F834D04E70687408F7D74C7AB749DE1</vt:lpwstr>
  </property>
  <property fmtid="{D5CDD505-2E9C-101B-9397-08002B2CF9AE}" pid="10" name="MediaServiceImageTags">
    <vt:lpwstr/>
  </property>
</Properties>
</file>